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13095" yWindow="60" windowWidth="15480" windowHeight="11640" tabRatio="894" activeTab="5"/>
  </bookViews>
  <sheets>
    <sheet name="(2011-2013)" sheetId="16" r:id="rId1"/>
    <sheet name="(2001-2010)" sheetId="18" r:id="rId2"/>
    <sheet name="(1991-2000)" sheetId="15" r:id="rId3"/>
    <sheet name="(1981-1990)" sheetId="14" r:id="rId4"/>
    <sheet name="(1970-1980)" sheetId="13" r:id="rId5"/>
    <sheet name="الواجب" sheetId="19" r:id="rId6"/>
    <sheet name="ورقة2" sheetId="21" r:id="rId7"/>
  </sheets>
  <definedNames>
    <definedName name="_xlnm.Print_Area" localSheetId="4">'(1970-1980)'!$A$1:$T$82</definedName>
    <definedName name="_xlnm.Print_Area" localSheetId="3">'(1981-1990)'!$A$1:$S$82</definedName>
    <definedName name="_xlnm.Print_Area" localSheetId="2">'(1991-2000)'!$A$1:$S$82</definedName>
    <definedName name="_xlnm.Print_Area" localSheetId="1">'(2001-2010)'!$B$4:$S$31</definedName>
    <definedName name="_xlnm.Print_Area" localSheetId="0">'(2011-2013)'!$B$4:$L$31</definedName>
    <definedName name="_xlnm.Print_Titles" localSheetId="4">'(1970-1980)'!$B:$D</definedName>
    <definedName name="_xlnm.Print_Titles" localSheetId="3">'(1981-1990)'!$B:$D</definedName>
    <definedName name="_xlnm.Print_Titles" localSheetId="2">'(1991-2000)'!$B:$D</definedName>
    <definedName name="_xlnm.Print_Titles" localSheetId="1">'(2001-2010)'!$B:$D</definedName>
    <definedName name="_xlnm.Print_Titles" localSheetId="0">'(2011-2013)'!$B:$D</definedName>
    <definedName name="الزراعة" localSheetId="4">'(1970-1980)'!#REF!</definedName>
    <definedName name="الزراعة" localSheetId="3">'(1981-1990)'!#REF!</definedName>
    <definedName name="الزراعة" localSheetId="2">'(1991-2000)'!#REF!</definedName>
    <definedName name="الزراعة" localSheetId="1">'(2001-2010)'!#REF!</definedName>
    <definedName name="الزراعة" localSheetId="0">'(2011-2013)'!#REF!</definedName>
    <definedName name="الزراعة">#REF!</definedName>
  </definedNames>
  <calcPr calcId="124519"/>
</workbook>
</file>

<file path=xl/calcChain.xml><?xml version="1.0" encoding="utf-8"?>
<calcChain xmlns="http://schemas.openxmlformats.org/spreadsheetml/2006/main">
  <c r="B17" i="19"/>
  <c r="B11"/>
  <c r="C6"/>
  <c r="D6"/>
  <c r="E6"/>
  <c r="F6"/>
  <c r="G6"/>
  <c r="H6"/>
  <c r="I6"/>
  <c r="J6"/>
  <c r="K6"/>
  <c r="L6"/>
  <c r="B6"/>
  <c r="B15"/>
  <c r="B12"/>
  <c r="B10"/>
  <c r="B14"/>
  <c r="B16"/>
  <c r="B13"/>
  <c r="B9"/>
</calcChain>
</file>

<file path=xl/sharedStrings.xml><?xml version="1.0" encoding="utf-8"?>
<sst xmlns="http://schemas.openxmlformats.org/spreadsheetml/2006/main" count="787" uniqueCount="109">
  <si>
    <t>بالاسعار الجارية</t>
  </si>
  <si>
    <t xml:space="preserve"> </t>
  </si>
  <si>
    <t>الزراعة ـ الغابات ـ والاسماك</t>
  </si>
  <si>
    <t xml:space="preserve">   أ) الزيت الخام والغاز الطبيعي </t>
  </si>
  <si>
    <t xml:space="preserve"> ب) نشاطات تعدينية وتحجيرية اخرى</t>
  </si>
  <si>
    <t>الصناعات التحويلية</t>
  </si>
  <si>
    <t xml:space="preserve">   أ) تكرير الزيت</t>
  </si>
  <si>
    <t xml:space="preserve"> ب) صناعات اخرى</t>
  </si>
  <si>
    <t>الكهرباء ،الغاز والماء</t>
  </si>
  <si>
    <t>التشييد والبناء</t>
  </si>
  <si>
    <t>النقل والتخزين والاتصالات</t>
  </si>
  <si>
    <t xml:space="preserve">   أ) ملكية المساكن</t>
  </si>
  <si>
    <t xml:space="preserve">  ب) أخرى</t>
  </si>
  <si>
    <t>خدمات جماعية واجتماعية وشخصية</t>
  </si>
  <si>
    <t>رســوم الاستيراد</t>
  </si>
  <si>
    <t>الناتج المحلي الإجمالي</t>
  </si>
  <si>
    <t>تجارة الجملة والتجزئة والمطاعم والفنادق</t>
  </si>
  <si>
    <t xml:space="preserve"> التعدين والتحجير</t>
  </si>
  <si>
    <t>المجمــــــوع الفرعـــــي</t>
  </si>
  <si>
    <t xml:space="preserve"> منتجو الخدمات الحكومية  </t>
  </si>
  <si>
    <t xml:space="preserve">المجمــــــوع </t>
  </si>
  <si>
    <t>* بيانات أولية</t>
  </si>
  <si>
    <t>Agriculture , Forestry &amp; Fishing</t>
  </si>
  <si>
    <t>Mining &amp; Quarrying</t>
  </si>
  <si>
    <t>a) Crude Petroleum &amp; Natural Gas</t>
  </si>
  <si>
    <t>b) Other</t>
  </si>
  <si>
    <t>Manufacturing</t>
  </si>
  <si>
    <t>a) Petroleum Refining</t>
  </si>
  <si>
    <t>Electricity , Gas and Water</t>
  </si>
  <si>
    <t>Construction</t>
  </si>
  <si>
    <t>Wholesale &amp; Retail Trade, Restaurants &amp; hotels</t>
  </si>
  <si>
    <t>Transport , Storage &amp; Communication</t>
  </si>
  <si>
    <t>a) Ownership of Dwellings</t>
  </si>
  <si>
    <t>b) Others</t>
  </si>
  <si>
    <t>Community , Social &amp; Personal Services</t>
  </si>
  <si>
    <t xml:space="preserve">    Sub - Total</t>
  </si>
  <si>
    <t>Producers of Government Services</t>
  </si>
  <si>
    <t xml:space="preserve">    Total</t>
  </si>
  <si>
    <t>Import Duties</t>
  </si>
  <si>
    <t>Gross Domestic Product</t>
  </si>
  <si>
    <t>Preliminary Data</t>
  </si>
  <si>
    <t xml:space="preserve">* </t>
  </si>
  <si>
    <t>الناتج المحلي الإجمالي حسب نوع النشاط الاقتصادي</t>
  </si>
  <si>
    <t>(ملايين الريالات  السعودية)</t>
  </si>
  <si>
    <t xml:space="preserve"> at Current Prices</t>
  </si>
  <si>
    <t xml:space="preserve"> Gross Domestic Product by Kind of Economic Activity</t>
  </si>
  <si>
    <t>(Million of Saudi Riyals)</t>
  </si>
  <si>
    <t>خدمات المال والتأمين والعقارات وخدمات الاعمال</t>
  </si>
  <si>
    <t xml:space="preserve"> Finance , Insurance , Real Estate ' &amp; Business Services</t>
  </si>
  <si>
    <t>الخدمات المصرفية المحتسبة</t>
  </si>
  <si>
    <t>Imputed Bank Services Charge</t>
  </si>
  <si>
    <t xml:space="preserve">معدلات النمو في الناتج المحلي الإجمالي  </t>
  </si>
  <si>
    <t>Annual Growth Rates of Gross Domestic Product</t>
  </si>
  <si>
    <t xml:space="preserve">حسب نوع النشاط الاقتصادي بالاسعار الجارية </t>
  </si>
  <si>
    <t xml:space="preserve"> by Kind of Economic Activity at Current Prices</t>
  </si>
  <si>
    <t>*</t>
  </si>
  <si>
    <t xml:space="preserve">المساهمة النسبية للأنشطة الاقتصادية </t>
  </si>
  <si>
    <t>Percent Distribution of Gross Domestic Product by</t>
  </si>
  <si>
    <t>الناتج المحلي الاجمالي بالاسعار الجارية</t>
  </si>
  <si>
    <t>Economic Activities at Current Prices</t>
  </si>
  <si>
    <t>* 2013</t>
  </si>
  <si>
    <t>السنة</t>
  </si>
  <si>
    <t>الوسط الحسابي للناتج المحلي</t>
  </si>
  <si>
    <t>الوسيط</t>
  </si>
  <si>
    <t>المنوال</t>
  </si>
  <si>
    <t>الوسط الهندسي</t>
  </si>
  <si>
    <t>الوسط التوافقي</t>
  </si>
  <si>
    <t>درجة تشتت بينات المتغيرين حول وسطها باستخدام الانحراف المعياري</t>
  </si>
  <si>
    <t>معامل الاختلاف</t>
  </si>
  <si>
    <t>معامل الارتباط</t>
  </si>
  <si>
    <t>معامل الانحدار</t>
  </si>
  <si>
    <t>SUMMARY OUTPUT</t>
  </si>
  <si>
    <t>Regression Statistics</t>
  </si>
  <si>
    <t>Multiple R</t>
  </si>
  <si>
    <t>R Square</t>
  </si>
  <si>
    <t>Adjusted R Square</t>
  </si>
  <si>
    <t>Standard Error</t>
  </si>
  <si>
    <t>Observations</t>
  </si>
  <si>
    <t>ANOVA</t>
  </si>
  <si>
    <t>Regression</t>
  </si>
  <si>
    <t>Residual</t>
  </si>
  <si>
    <t>Total</t>
  </si>
  <si>
    <t>Intercept</t>
  </si>
  <si>
    <t>df</t>
  </si>
  <si>
    <t>SS</t>
  </si>
  <si>
    <t>MS</t>
  </si>
  <si>
    <t>F</t>
  </si>
  <si>
    <t>Significance F</t>
  </si>
  <si>
    <t>Coefficients</t>
  </si>
  <si>
    <t>t Stat</t>
  </si>
  <si>
    <t>P-value</t>
  </si>
  <si>
    <t>Lower 95%</t>
  </si>
  <si>
    <t>Upper 95%</t>
  </si>
  <si>
    <t>Lower 95,0%</t>
  </si>
  <si>
    <t>Upper 95,0%</t>
  </si>
  <si>
    <t>X Variable 1</t>
  </si>
  <si>
    <t>X Variable 2</t>
  </si>
  <si>
    <t>X Variable 3</t>
  </si>
  <si>
    <t>X Variable 4</t>
  </si>
  <si>
    <t>X Variable 5</t>
  </si>
  <si>
    <t>X Variable 6</t>
  </si>
  <si>
    <t>X Variable 7</t>
  </si>
  <si>
    <t>X Variable 8</t>
  </si>
  <si>
    <t>X Variable 9</t>
  </si>
  <si>
    <t>X Variable 10</t>
  </si>
  <si>
    <t>X Variable 11</t>
  </si>
  <si>
    <t>المفترض لايجاد معادلة الآنحدار يوجد متغيرين متغير مستقل X  ومتغير تابع y ولكن في هذه الحالة المتغير المستقل عبارة عن سنوات الفرق بين كل سنة وأخرى 1</t>
  </si>
  <si>
    <t>ويوجد من معادلة الانحدار بالورقة 2</t>
  </si>
  <si>
    <t>لا يوجد قيم متكررة لأيجاد المنوال وتم التأكد منها بإيجاد عدد مرات تكرار القيم بأسفل القيم والنتيجة أن كل رقم تكرر مرة واحدة فقط لذلك لا يوجد منوال,</t>
  </si>
</sst>
</file>

<file path=xl/styles.xml><?xml version="1.0" encoding="utf-8"?>
<styleSheet xmlns="http://schemas.openxmlformats.org/spreadsheetml/2006/main">
  <numFmts count="1">
    <numFmt numFmtId="164" formatCode="#,##0_ ;[Red]\-#,##0\ "/>
  </numFmts>
  <fonts count="21">
    <font>
      <sz val="10"/>
      <name val="MS Sans Serif"/>
      <charset val="178"/>
    </font>
    <font>
      <sz val="10"/>
      <name val="MS Sans Serif"/>
      <family val="2"/>
      <charset val="178"/>
    </font>
    <font>
      <b/>
      <sz val="10"/>
      <name val="Bookman Old Style"/>
      <family val="1"/>
      <charset val="178"/>
    </font>
    <font>
      <b/>
      <sz val="8"/>
      <name val="Bookman Old Style"/>
      <family val="1"/>
      <charset val="178"/>
    </font>
    <font>
      <b/>
      <sz val="10"/>
      <name val="Simplified Arabic"/>
      <family val="1"/>
    </font>
    <font>
      <b/>
      <sz val="12"/>
      <name val="Simplified Arabic"/>
      <family val="1"/>
    </font>
    <font>
      <b/>
      <sz val="8"/>
      <name val="Simplified Arabic"/>
      <family val="1"/>
    </font>
    <font>
      <sz val="10"/>
      <name val="Simplified Arabic"/>
      <family val="1"/>
    </font>
    <font>
      <b/>
      <sz val="14"/>
      <name val="Simplified Arabic"/>
      <family val="1"/>
    </font>
    <font>
      <sz val="14"/>
      <name val="Simplified Arabic"/>
      <family val="1"/>
    </font>
    <font>
      <sz val="14"/>
      <name val="MS Sans Serif"/>
      <family val="2"/>
      <charset val="178"/>
    </font>
    <font>
      <b/>
      <sz val="14"/>
      <color indexed="17"/>
      <name val="Simplified Arabic"/>
      <family val="1"/>
    </font>
    <font>
      <b/>
      <sz val="10"/>
      <color indexed="17"/>
      <name val="Simplified Arabic"/>
      <family val="1"/>
    </font>
    <font>
      <b/>
      <sz val="13"/>
      <color indexed="17"/>
      <name val="Simplified Arabic"/>
      <family val="1"/>
    </font>
    <font>
      <sz val="10"/>
      <name val="MS Sans Serif"/>
      <family val="2"/>
      <charset val="178"/>
    </font>
    <font>
      <b/>
      <sz val="11"/>
      <name val="Bookman Old Style"/>
      <family val="1"/>
      <charset val="178"/>
    </font>
    <font>
      <sz val="10"/>
      <name val="Bookman Old Style"/>
      <family val="1"/>
      <charset val="178"/>
    </font>
    <font>
      <sz val="10"/>
      <name val="MS Sans Serif"/>
      <family val="2"/>
    </font>
    <font>
      <b/>
      <sz val="13.5"/>
      <name val="MS Sans Serif"/>
      <family val="2"/>
      <charset val="178"/>
    </font>
    <font>
      <b/>
      <sz val="14"/>
      <name val="Times New Roman"/>
      <family val="1"/>
    </font>
    <font>
      <i/>
      <sz val="10"/>
      <name val="MS Sans Serif"/>
      <family val="2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>
      <alignment horizontal="right"/>
    </xf>
  </cellStyleXfs>
  <cellXfs count="106">
    <xf numFmtId="0" fontId="0" fillId="0" borderId="0" xfId="0"/>
    <xf numFmtId="0" fontId="0" fillId="0" borderId="0" xfId="0" applyFill="1"/>
    <xf numFmtId="164" fontId="2" fillId="0" borderId="1" xfId="0" applyNumberFormat="1" applyFont="1" applyFill="1" applyBorder="1" applyAlignment="1">
      <alignment vertical="center"/>
    </xf>
    <xf numFmtId="164" fontId="2" fillId="0" borderId="2" xfId="0" applyNumberFormat="1" applyFont="1" applyFill="1" applyBorder="1" applyAlignment="1">
      <alignment vertical="center"/>
    </xf>
    <xf numFmtId="0" fontId="0" fillId="0" borderId="0" xfId="0" applyFill="1" applyAlignment="1">
      <alignment horizontal="centerContinuous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 readingOrder="2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 readingOrder="2"/>
    </xf>
    <xf numFmtId="0" fontId="8" fillId="0" borderId="0" xfId="0" applyFont="1" applyFill="1" applyAlignment="1">
      <alignment vertical="center"/>
    </xf>
    <xf numFmtId="0" fontId="4" fillId="0" borderId="0" xfId="0" applyFont="1" applyFill="1" applyAlignment="1">
      <alignment vertical="center" readingOrder="2"/>
    </xf>
    <xf numFmtId="0" fontId="4" fillId="0" borderId="0" xfId="0" applyFont="1" applyFill="1" applyAlignment="1">
      <alignment vertical="center"/>
    </xf>
    <xf numFmtId="0" fontId="0" fillId="0" borderId="0" xfId="0" applyFill="1" applyAlignment="1">
      <alignment horizontal="centerContinuous" vertical="center" wrapText="1"/>
    </xf>
    <xf numFmtId="0" fontId="2" fillId="0" borderId="0" xfId="0" applyFont="1" applyFill="1" applyAlignment="1">
      <alignment horizontal="centerContinuous" vertical="center" wrapText="1" readingOrder="2"/>
    </xf>
    <xf numFmtId="0" fontId="1" fillId="0" borderId="0" xfId="0" applyFont="1" applyFill="1" applyAlignment="1">
      <alignment horizontal="centerContinuous" vertical="center" wrapText="1" readingOrder="2"/>
    </xf>
    <xf numFmtId="0" fontId="3" fillId="0" borderId="0" xfId="0" applyFont="1" applyFill="1" applyAlignment="1">
      <alignment horizontal="left" vertical="center"/>
    </xf>
    <xf numFmtId="0" fontId="4" fillId="0" borderId="3" xfId="0" applyFont="1" applyFill="1" applyBorder="1" applyAlignment="1">
      <alignment horizontal="right" vertical="center" readingOrder="2"/>
    </xf>
    <xf numFmtId="0" fontId="4" fillId="0" borderId="0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4" fillId="0" borderId="4" xfId="0" quotePrefix="1" applyFont="1" applyFill="1" applyBorder="1" applyAlignment="1">
      <alignment horizontal="left" vertical="center"/>
    </xf>
    <xf numFmtId="1" fontId="4" fillId="0" borderId="0" xfId="0" applyNumberFormat="1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right" vertical="center" readingOrder="2"/>
    </xf>
    <xf numFmtId="0" fontId="4" fillId="0" borderId="6" xfId="0" applyFont="1" applyFill="1" applyBorder="1" applyAlignment="1">
      <alignment vertical="center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Alignment="1">
      <alignment horizontal="right" vertical="center" readingOrder="2"/>
    </xf>
    <xf numFmtId="0" fontId="6" fillId="0" borderId="0" xfId="0" applyFont="1" applyFill="1" applyBorder="1" applyAlignment="1">
      <alignment vertical="center"/>
    </xf>
    <xf numFmtId="0" fontId="5" fillId="2" borderId="5" xfId="0" applyFont="1" applyFill="1" applyBorder="1" applyAlignment="1">
      <alignment horizontal="right" vertical="center" readingOrder="2"/>
    </xf>
    <xf numFmtId="0" fontId="6" fillId="2" borderId="6" xfId="0" applyFont="1" applyFill="1" applyBorder="1" applyAlignment="1">
      <alignment vertical="center"/>
    </xf>
    <xf numFmtId="164" fontId="2" fillId="2" borderId="8" xfId="0" applyNumberFormat="1" applyFont="1" applyFill="1" applyBorder="1" applyAlignment="1">
      <alignment vertical="center"/>
    </xf>
    <xf numFmtId="0" fontId="4" fillId="2" borderId="6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vertical="center"/>
    </xf>
    <xf numFmtId="0" fontId="11" fillId="0" borderId="0" xfId="0" quotePrefix="1" applyFont="1" applyFill="1" applyAlignment="1">
      <alignment horizontal="right" vertical="center" readingOrder="2"/>
    </xf>
    <xf numFmtId="0" fontId="11" fillId="0" borderId="0" xfId="0" applyFont="1" applyFill="1" applyAlignment="1">
      <alignment horizontal="right" vertical="center" readingOrder="2"/>
    </xf>
    <xf numFmtId="0" fontId="12" fillId="0" borderId="0" xfId="0" quotePrefix="1" applyFont="1" applyFill="1" applyAlignment="1">
      <alignment horizontal="right" vertical="center" readingOrder="2"/>
    </xf>
    <xf numFmtId="0" fontId="13" fillId="0" borderId="0" xfId="0" applyFont="1" applyFill="1" applyAlignment="1">
      <alignment horizontal="left" vertical="center" readingOrder="2"/>
    </xf>
    <xf numFmtId="0" fontId="12" fillId="0" borderId="0" xfId="0" applyFont="1" applyFill="1" applyAlignment="1">
      <alignment horizontal="left" vertical="center" readingOrder="2"/>
    </xf>
    <xf numFmtId="3" fontId="6" fillId="0" borderId="0" xfId="0" applyNumberFormat="1" applyFont="1" applyFill="1" applyBorder="1" applyAlignment="1">
      <alignment vertical="center"/>
    </xf>
    <xf numFmtId="0" fontId="4" fillId="2" borderId="10" xfId="0" applyFont="1" applyFill="1" applyBorder="1" applyAlignment="1">
      <alignment horizontal="right" vertical="center" readingOrder="2"/>
    </xf>
    <xf numFmtId="0" fontId="2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vertical="center" readingOrder="2"/>
    </xf>
    <xf numFmtId="0" fontId="0" fillId="0" borderId="0" xfId="0" applyFill="1" applyAlignment="1">
      <alignment horizontal="left" vertical="center" indent="1"/>
    </xf>
    <xf numFmtId="0" fontId="13" fillId="0" borderId="0" xfId="0" applyFont="1" applyFill="1" applyAlignment="1">
      <alignment horizontal="left" vertical="center" indent="1" readingOrder="2"/>
    </xf>
    <xf numFmtId="0" fontId="12" fillId="0" borderId="0" xfId="0" applyFont="1" applyFill="1" applyAlignment="1">
      <alignment horizontal="left" vertical="center" indent="1" readingOrder="2"/>
    </xf>
    <xf numFmtId="0" fontId="4" fillId="0" borderId="0" xfId="0" applyFont="1" applyFill="1" applyAlignment="1">
      <alignment horizontal="left" vertical="center" indent="1" readingOrder="2"/>
    </xf>
    <xf numFmtId="0" fontId="4" fillId="2" borderId="11" xfId="0" applyFont="1" applyFill="1" applyBorder="1" applyAlignment="1">
      <alignment horizontal="left" vertical="center" indent="1" readingOrder="2"/>
    </xf>
    <xf numFmtId="0" fontId="4" fillId="0" borderId="4" xfId="0" applyFont="1" applyFill="1" applyBorder="1" applyAlignment="1">
      <alignment horizontal="left" vertical="center" indent="1"/>
    </xf>
    <xf numFmtId="0" fontId="4" fillId="0" borderId="4" xfId="0" quotePrefix="1" applyFont="1" applyFill="1" applyBorder="1" applyAlignment="1">
      <alignment horizontal="left" vertical="center" indent="1"/>
    </xf>
    <xf numFmtId="0" fontId="4" fillId="0" borderId="7" xfId="0" applyFont="1" applyFill="1" applyBorder="1" applyAlignment="1">
      <alignment horizontal="left" vertical="center" indent="1"/>
    </xf>
    <xf numFmtId="0" fontId="4" fillId="2" borderId="7" xfId="0" applyFont="1" applyFill="1" applyBorder="1" applyAlignment="1">
      <alignment horizontal="left" vertical="center" indent="1"/>
    </xf>
    <xf numFmtId="0" fontId="15" fillId="0" borderId="0" xfId="0" applyFont="1" applyFill="1" applyAlignment="1">
      <alignment horizontal="centerContinuous" vertical="center"/>
    </xf>
    <xf numFmtId="0" fontId="0" fillId="0" borderId="0" xfId="0" applyFill="1" applyAlignment="1">
      <alignment horizontal="centerContinuous" vertical="center" readingOrder="2"/>
    </xf>
    <xf numFmtId="0" fontId="4" fillId="0" borderId="12" xfId="0" applyFont="1" applyFill="1" applyBorder="1" applyAlignment="1">
      <alignment horizontal="right" vertical="center" readingOrder="2"/>
    </xf>
    <xf numFmtId="0" fontId="4" fillId="0" borderId="13" xfId="0" applyFont="1" applyFill="1" applyBorder="1" applyAlignment="1">
      <alignment vertical="center"/>
    </xf>
    <xf numFmtId="2" fontId="2" fillId="0" borderId="1" xfId="0" applyNumberFormat="1" applyFont="1" applyFill="1" applyBorder="1"/>
    <xf numFmtId="0" fontId="4" fillId="0" borderId="14" xfId="0" applyFont="1" applyFill="1" applyBorder="1" applyAlignment="1">
      <alignment horizontal="left" vertical="center"/>
    </xf>
    <xf numFmtId="2" fontId="2" fillId="2" borderId="8" xfId="0" applyNumberFormat="1" applyFont="1" applyFill="1" applyBorder="1" applyAlignment="1">
      <alignment vertical="center"/>
    </xf>
    <xf numFmtId="0" fontId="11" fillId="0" borderId="0" xfId="0" quotePrefix="1" applyFont="1" applyFill="1" applyAlignment="1">
      <alignment horizontal="right" vertical="center" indent="1" readingOrder="2"/>
    </xf>
    <xf numFmtId="0" fontId="11" fillId="0" borderId="0" xfId="0" applyFont="1" applyFill="1" applyAlignment="1">
      <alignment horizontal="right" vertical="center" indent="1" readingOrder="2"/>
    </xf>
    <xf numFmtId="0" fontId="15" fillId="0" borderId="0" xfId="0" applyFont="1" applyFill="1" applyAlignment="1">
      <alignment horizontal="right" vertical="center" indent="1"/>
    </xf>
    <xf numFmtId="0" fontId="4" fillId="2" borderId="10" xfId="0" applyFont="1" applyFill="1" applyBorder="1" applyAlignment="1">
      <alignment horizontal="right" vertical="center" indent="1" readingOrder="2"/>
    </xf>
    <xf numFmtId="0" fontId="2" fillId="2" borderId="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right" vertical="center" indent="1" readingOrder="2"/>
    </xf>
    <xf numFmtId="2" fontId="2" fillId="0" borderId="0" xfId="0" applyNumberFormat="1" applyFont="1" applyFill="1" applyBorder="1"/>
    <xf numFmtId="0" fontId="4" fillId="0" borderId="14" xfId="0" applyFont="1" applyFill="1" applyBorder="1" applyAlignment="1">
      <alignment horizontal="left" vertical="center" indent="1"/>
    </xf>
    <xf numFmtId="0" fontId="4" fillId="0" borderId="3" xfId="0" applyFont="1" applyFill="1" applyBorder="1" applyAlignment="1">
      <alignment horizontal="right" vertical="center" indent="1" readingOrder="2"/>
    </xf>
    <xf numFmtId="0" fontId="4" fillId="0" borderId="5" xfId="0" applyFont="1" applyFill="1" applyBorder="1" applyAlignment="1">
      <alignment horizontal="right" vertical="center" indent="1" readingOrder="2"/>
    </xf>
    <xf numFmtId="2" fontId="2" fillId="0" borderId="15" xfId="0" applyNumberFormat="1" applyFont="1" applyFill="1" applyBorder="1"/>
    <xf numFmtId="0" fontId="5" fillId="2" borderId="5" xfId="0" applyFont="1" applyFill="1" applyBorder="1" applyAlignment="1">
      <alignment horizontal="right" vertical="center" indent="1" readingOrder="2"/>
    </xf>
    <xf numFmtId="2" fontId="2" fillId="2" borderId="6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right" vertical="center" indent="1" readingOrder="2"/>
    </xf>
    <xf numFmtId="0" fontId="5" fillId="0" borderId="0" xfId="0" applyFont="1" applyFill="1" applyAlignment="1">
      <alignment horizontal="center" vertical="center" readingOrder="2"/>
    </xf>
    <xf numFmtId="0" fontId="16" fillId="0" borderId="0" xfId="0" applyFont="1" applyFill="1" applyAlignment="1">
      <alignment horizontal="centerContinuous" vertical="center"/>
    </xf>
    <xf numFmtId="0" fontId="16" fillId="0" borderId="0" xfId="0" applyFont="1" applyFill="1" applyAlignment="1">
      <alignment vertical="center"/>
    </xf>
    <xf numFmtId="2" fontId="0" fillId="0" borderId="0" xfId="0" applyNumberFormat="1" applyFill="1"/>
    <xf numFmtId="0" fontId="4" fillId="2" borderId="16" xfId="0" applyFont="1" applyFill="1" applyBorder="1" applyAlignment="1">
      <alignment horizontal="center" vertical="center" wrapText="1" readingOrder="2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 readingOrder="2"/>
    </xf>
    <xf numFmtId="164" fontId="2" fillId="2" borderId="20" xfId="0" applyNumberFormat="1" applyFont="1" applyFill="1" applyBorder="1" applyAlignment="1">
      <alignment vertical="center"/>
    </xf>
    <xf numFmtId="164" fontId="2" fillId="2" borderId="21" xfId="0" applyNumberFormat="1" applyFont="1" applyFill="1" applyBorder="1" applyAlignment="1">
      <alignment vertical="center"/>
    </xf>
    <xf numFmtId="0" fontId="18" fillId="0" borderId="0" xfId="0" applyFont="1" applyBorder="1" applyAlignment="1">
      <alignment horizontal="center" vertical="center" shrinkToFit="1"/>
    </xf>
    <xf numFmtId="0" fontId="0" fillId="0" borderId="0" xfId="0" applyBorder="1"/>
    <xf numFmtId="0" fontId="17" fillId="0" borderId="22" xfId="0" applyFont="1" applyBorder="1" applyAlignment="1">
      <alignment horizontal="right" vertical="center" shrinkToFit="1"/>
    </xf>
    <xf numFmtId="164" fontId="18" fillId="0" borderId="23" xfId="0" applyNumberFormat="1" applyFont="1" applyBorder="1" applyAlignment="1">
      <alignment horizontal="center" vertical="center" shrinkToFit="1"/>
    </xf>
    <xf numFmtId="0" fontId="17" fillId="0" borderId="24" xfId="0" applyFont="1" applyBorder="1" applyAlignment="1">
      <alignment horizontal="right" vertical="center" shrinkToFit="1"/>
    </xf>
    <xf numFmtId="164" fontId="18" fillId="0" borderId="25" xfId="0" applyNumberFormat="1" applyFont="1" applyBorder="1" applyAlignment="1">
      <alignment horizontal="center" vertical="center" shrinkToFit="1"/>
    </xf>
    <xf numFmtId="0" fontId="17" fillId="0" borderId="26" xfId="0" applyFont="1" applyBorder="1" applyAlignment="1">
      <alignment horizontal="right" vertical="center" shrinkToFit="1"/>
    </xf>
    <xf numFmtId="0" fontId="18" fillId="0" borderId="27" xfId="0" applyFont="1" applyBorder="1" applyAlignment="1">
      <alignment horizontal="center" vertical="center" shrinkToFit="1"/>
    </xf>
    <xf numFmtId="164" fontId="19" fillId="0" borderId="25" xfId="0" applyNumberFormat="1" applyFont="1" applyBorder="1" applyAlignment="1">
      <alignment horizontal="center"/>
    </xf>
    <xf numFmtId="0" fontId="19" fillId="0" borderId="25" xfId="0" applyFont="1" applyBorder="1" applyAlignment="1">
      <alignment horizontal="center"/>
    </xf>
    <xf numFmtId="0" fontId="0" fillId="0" borderId="0" xfId="0" applyFill="1" applyBorder="1"/>
    <xf numFmtId="0" fontId="4" fillId="0" borderId="0" xfId="0" applyFont="1" applyFill="1" applyBorder="1" applyAlignment="1">
      <alignment horizontal="center" vertical="center" wrapText="1" readingOrder="2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vertical="center"/>
    </xf>
    <xf numFmtId="164" fontId="0" fillId="0" borderId="0" xfId="0" applyNumberFormat="1"/>
    <xf numFmtId="0" fontId="18" fillId="0" borderId="0" xfId="0" applyFont="1" applyBorder="1" applyAlignment="1">
      <alignment horizontal="center" vertical="center" shrinkToFit="1"/>
    </xf>
    <xf numFmtId="0" fontId="18" fillId="0" borderId="3" xfId="0" applyFont="1" applyBorder="1" applyAlignment="1">
      <alignment horizontal="center" vertical="center" shrinkToFit="1"/>
    </xf>
    <xf numFmtId="0" fontId="0" fillId="0" borderId="0" xfId="0" applyFill="1" applyBorder="1" applyAlignment="1"/>
    <xf numFmtId="0" fontId="0" fillId="0" borderId="6" xfId="0" applyFill="1" applyBorder="1" applyAlignment="1"/>
    <xf numFmtId="0" fontId="20" fillId="0" borderId="28" xfId="0" applyFont="1" applyFill="1" applyBorder="1" applyAlignment="1">
      <alignment horizontal="center"/>
    </xf>
    <xf numFmtId="0" fontId="20" fillId="0" borderId="28" xfId="0" applyFont="1" applyFill="1" applyBorder="1" applyAlignment="1">
      <alignment horizontal="centerContinuous"/>
    </xf>
    <xf numFmtId="0" fontId="18" fillId="0" borderId="4" xfId="0" applyFont="1" applyBorder="1" applyAlignment="1">
      <alignment horizontal="center" vertical="center" shrinkToFi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B1:AC112"/>
  <sheetViews>
    <sheetView showGridLines="0" rightToLeft="1" zoomScale="80" zoomScaleNormal="80" zoomScaleSheetLayoutView="80" workbookViewId="0">
      <pane xSplit="4" ySplit="3" topLeftCell="E82" activePane="bottomRight" state="frozen"/>
      <selection pane="topRight" activeCell="E1" sqref="E1"/>
      <selection pane="bottomLeft" activeCell="A4" sqref="A4"/>
      <selection pane="bottomRight" activeCell="E58" sqref="E58:G58"/>
    </sheetView>
  </sheetViews>
  <sheetFormatPr defaultRowHeight="12.75"/>
  <cols>
    <col min="1" max="1" width="2.28515625" style="1" customWidth="1"/>
    <col min="2" max="2" width="7.85546875" style="6" customWidth="1"/>
    <col min="3" max="3" width="9.140625" style="6"/>
    <col min="4" max="4" width="26.85546875" style="6" customWidth="1"/>
    <col min="5" max="7" width="12.85546875" style="1" customWidth="1"/>
    <col min="8" max="8" width="20.85546875" style="5" customWidth="1"/>
    <col min="9" max="9" width="13.5703125" style="5" customWidth="1"/>
    <col min="10" max="10" width="3.85546875" style="5" customWidth="1"/>
    <col min="11" max="11" width="29" style="5" customWidth="1"/>
    <col min="12" max="12" width="3.28515625" style="44" customWidth="1"/>
    <col min="13" max="16384" width="9.140625" style="1"/>
  </cols>
  <sheetData>
    <row r="1" spans="2:26" customFormat="1" ht="12.75" customHeight="1"/>
    <row r="2" spans="2:26" customFormat="1" ht="12.75" customHeight="1"/>
    <row r="3" spans="2:26" customFormat="1" ht="12.75" customHeight="1"/>
    <row r="4" spans="2:26" ht="14.1" customHeight="1">
      <c r="B4" s="7"/>
      <c r="C4" s="7"/>
      <c r="D4" s="7"/>
    </row>
    <row r="5" spans="2:26" ht="15.95" customHeight="1">
      <c r="B5" s="35" t="s">
        <v>42</v>
      </c>
      <c r="C5" s="8"/>
      <c r="D5" s="8"/>
      <c r="H5" s="9"/>
      <c r="I5" s="9"/>
      <c r="J5" s="9"/>
      <c r="K5" s="9"/>
      <c r="L5" s="45" t="s">
        <v>45</v>
      </c>
    </row>
    <row r="6" spans="2:26" ht="15.95" customHeight="1">
      <c r="B6" s="36" t="s">
        <v>0</v>
      </c>
      <c r="C6" s="11"/>
      <c r="D6" s="11"/>
      <c r="H6" s="9"/>
      <c r="I6" s="9"/>
      <c r="J6" s="9"/>
      <c r="K6" s="9"/>
      <c r="L6" s="45" t="s">
        <v>44</v>
      </c>
    </row>
    <row r="7" spans="2:26" ht="15.95" customHeight="1">
      <c r="B7" s="37" t="s">
        <v>43</v>
      </c>
      <c r="C7" s="13"/>
      <c r="D7" s="13"/>
      <c r="E7" s="5"/>
      <c r="F7" s="5"/>
      <c r="G7" s="5"/>
      <c r="L7" s="46" t="s">
        <v>46</v>
      </c>
    </row>
    <row r="8" spans="2:26" ht="14.1" customHeight="1" thickBot="1">
      <c r="B8" s="15"/>
      <c r="C8" s="16"/>
      <c r="D8" s="16"/>
      <c r="E8" s="17"/>
      <c r="F8" s="17"/>
      <c r="G8" s="17"/>
      <c r="L8" s="47"/>
      <c r="N8"/>
      <c r="O8"/>
      <c r="P8"/>
      <c r="Q8"/>
      <c r="R8"/>
      <c r="S8"/>
      <c r="T8"/>
      <c r="U8"/>
      <c r="V8"/>
      <c r="W8"/>
      <c r="X8"/>
      <c r="Y8"/>
      <c r="Z8"/>
    </row>
    <row r="9" spans="2:26" ht="13.5" thickBot="1">
      <c r="B9" s="41"/>
      <c r="C9" s="34"/>
      <c r="D9" s="34"/>
      <c r="E9" s="42">
        <v>2011</v>
      </c>
      <c r="F9" s="42">
        <v>2012</v>
      </c>
      <c r="G9" s="42" t="s">
        <v>60</v>
      </c>
      <c r="H9" s="34"/>
      <c r="I9" s="34"/>
      <c r="J9" s="34"/>
      <c r="K9" s="34"/>
      <c r="L9" s="48"/>
      <c r="N9"/>
      <c r="O9"/>
      <c r="P9"/>
      <c r="Q9"/>
      <c r="R9"/>
      <c r="S9"/>
      <c r="T9"/>
      <c r="U9"/>
      <c r="V9"/>
      <c r="W9"/>
      <c r="X9"/>
      <c r="Y9"/>
      <c r="Z9"/>
    </row>
    <row r="10" spans="2:26">
      <c r="B10" s="18" t="s">
        <v>2</v>
      </c>
      <c r="C10" s="19"/>
      <c r="D10" s="19"/>
      <c r="E10" s="2">
        <v>48162.710665692008</v>
      </c>
      <c r="F10" s="2">
        <v>49815.895709291886</v>
      </c>
      <c r="G10" s="2">
        <v>51635.670379552314</v>
      </c>
      <c r="H10" s="19"/>
      <c r="I10" s="19"/>
      <c r="J10" s="19"/>
      <c r="K10" s="19"/>
      <c r="L10" s="49" t="s">
        <v>22</v>
      </c>
      <c r="N10"/>
      <c r="O10"/>
      <c r="P10"/>
      <c r="Q10"/>
      <c r="R10"/>
      <c r="S10"/>
      <c r="T10"/>
      <c r="U10"/>
      <c r="V10"/>
      <c r="W10"/>
      <c r="X10"/>
      <c r="Y10"/>
      <c r="Z10"/>
    </row>
    <row r="11" spans="2:26">
      <c r="B11" s="18" t="s">
        <v>17</v>
      </c>
      <c r="C11" s="19"/>
      <c r="D11" s="19"/>
      <c r="E11" s="2">
        <v>1215517.728038396</v>
      </c>
      <c r="F11" s="2">
        <v>1311448.4230381036</v>
      </c>
      <c r="G11" s="2">
        <v>1260011.7012819995</v>
      </c>
      <c r="H11" s="19"/>
      <c r="I11" s="19"/>
      <c r="J11" s="19"/>
      <c r="K11" s="19"/>
      <c r="L11" s="49" t="s">
        <v>23</v>
      </c>
      <c r="N11"/>
      <c r="O11"/>
      <c r="P11"/>
      <c r="Q11"/>
      <c r="R11"/>
      <c r="S11"/>
      <c r="T11"/>
      <c r="U11"/>
      <c r="V11"/>
      <c r="W11"/>
      <c r="X11"/>
      <c r="Y11"/>
      <c r="Z11"/>
    </row>
    <row r="12" spans="2:26">
      <c r="B12" s="18" t="s">
        <v>3</v>
      </c>
      <c r="C12" s="19"/>
      <c r="D12" s="19"/>
      <c r="E12" s="2">
        <v>1206751</v>
      </c>
      <c r="F12" s="2">
        <v>1302080.8059264999</v>
      </c>
      <c r="G12" s="2">
        <v>1250143.2726243751</v>
      </c>
      <c r="H12" s="19"/>
      <c r="I12" s="19"/>
      <c r="J12" s="19"/>
      <c r="K12" s="19"/>
      <c r="L12" s="50" t="s">
        <v>24</v>
      </c>
      <c r="N12"/>
      <c r="O12"/>
      <c r="P12"/>
      <c r="Q12"/>
      <c r="R12"/>
      <c r="S12"/>
      <c r="T12"/>
      <c r="U12"/>
      <c r="V12"/>
      <c r="W12"/>
      <c r="X12"/>
      <c r="Y12"/>
      <c r="Z12"/>
    </row>
    <row r="13" spans="2:26">
      <c r="B13" s="18" t="s">
        <v>4</v>
      </c>
      <c r="C13" s="19"/>
      <c r="D13" s="19"/>
      <c r="E13" s="2">
        <v>8766.7280383960006</v>
      </c>
      <c r="F13" s="2">
        <v>9367.6171116037403</v>
      </c>
      <c r="G13" s="2">
        <v>9868.4286576242994</v>
      </c>
      <c r="H13" s="19"/>
      <c r="I13" s="19"/>
      <c r="J13" s="19"/>
      <c r="K13" s="19"/>
      <c r="L13" s="50" t="s">
        <v>25</v>
      </c>
      <c r="N13"/>
      <c r="O13"/>
      <c r="P13"/>
      <c r="Q13"/>
      <c r="R13"/>
      <c r="S13"/>
      <c r="T13"/>
      <c r="U13"/>
      <c r="V13"/>
      <c r="W13"/>
      <c r="X13"/>
      <c r="Y13"/>
      <c r="Z13"/>
    </row>
    <row r="14" spans="2:26">
      <c r="B14" s="18" t="s">
        <v>5</v>
      </c>
      <c r="C14" s="19"/>
      <c r="D14" s="19"/>
      <c r="E14" s="2">
        <v>252003.24674437378</v>
      </c>
      <c r="F14" s="2">
        <v>270179.53104546154</v>
      </c>
      <c r="G14" s="2">
        <v>282977.08685713919</v>
      </c>
      <c r="H14" s="19"/>
      <c r="I14" s="19"/>
      <c r="J14" s="19"/>
      <c r="K14" s="19"/>
      <c r="L14" s="49" t="s">
        <v>26</v>
      </c>
      <c r="N14"/>
      <c r="O14"/>
      <c r="P14"/>
      <c r="Q14"/>
      <c r="R14"/>
      <c r="S14"/>
      <c r="T14"/>
      <c r="U14"/>
      <c r="V14"/>
      <c r="W14"/>
      <c r="X14"/>
      <c r="Y14"/>
      <c r="Z14"/>
    </row>
    <row r="15" spans="2:26">
      <c r="B15" s="18" t="s">
        <v>6</v>
      </c>
      <c r="C15" s="19"/>
      <c r="D15" s="22" t="s">
        <v>1</v>
      </c>
      <c r="E15" s="2">
        <v>64216</v>
      </c>
      <c r="F15" s="2">
        <v>68582.785749999995</v>
      </c>
      <c r="G15" s="2">
        <v>67378.197701086989</v>
      </c>
      <c r="H15" s="19"/>
      <c r="I15" s="19"/>
      <c r="J15" s="19"/>
      <c r="K15" s="19"/>
      <c r="L15" s="50" t="s">
        <v>27</v>
      </c>
      <c r="N15"/>
      <c r="O15"/>
      <c r="P15"/>
      <c r="Q15"/>
      <c r="R15"/>
      <c r="S15"/>
      <c r="T15"/>
      <c r="U15"/>
      <c r="V15"/>
      <c r="W15"/>
      <c r="X15"/>
      <c r="Y15"/>
      <c r="Z15"/>
    </row>
    <row r="16" spans="2:26">
      <c r="B16" s="18" t="s">
        <v>7</v>
      </c>
      <c r="C16" s="19"/>
      <c r="D16" s="19"/>
      <c r="E16" s="2">
        <v>187787.24674437378</v>
      </c>
      <c r="F16" s="2">
        <v>201596.74529546156</v>
      </c>
      <c r="G16" s="2">
        <v>215598.8891560522</v>
      </c>
      <c r="H16" s="19"/>
      <c r="I16" s="19"/>
      <c r="J16" s="19"/>
      <c r="K16" s="19"/>
      <c r="L16" s="50" t="s">
        <v>25</v>
      </c>
      <c r="N16"/>
      <c r="O16"/>
      <c r="P16"/>
      <c r="Q16"/>
      <c r="R16"/>
      <c r="S16"/>
      <c r="T16"/>
      <c r="U16"/>
      <c r="V16"/>
      <c r="W16"/>
      <c r="X16"/>
      <c r="Y16"/>
      <c r="Z16"/>
    </row>
    <row r="17" spans="2:26">
      <c r="B17" s="18" t="s">
        <v>8</v>
      </c>
      <c r="C17" s="19"/>
      <c r="D17" s="19"/>
      <c r="E17" s="2">
        <v>28284.708479448342</v>
      </c>
      <c r="F17" s="2">
        <v>30075.765376479245</v>
      </c>
      <c r="G17" s="2">
        <v>30897.508821811003</v>
      </c>
      <c r="H17" s="19"/>
      <c r="I17" s="19"/>
      <c r="J17" s="19"/>
      <c r="K17" s="19"/>
      <c r="L17" s="49" t="s">
        <v>28</v>
      </c>
      <c r="N17"/>
      <c r="O17"/>
      <c r="P17"/>
      <c r="Q17"/>
      <c r="R17"/>
      <c r="S17"/>
      <c r="T17"/>
      <c r="U17"/>
      <c r="V17"/>
      <c r="W17"/>
      <c r="X17"/>
      <c r="Y17"/>
      <c r="Z17"/>
    </row>
    <row r="18" spans="2:26">
      <c r="B18" s="18" t="s">
        <v>9</v>
      </c>
      <c r="C18" s="19"/>
      <c r="D18" s="19"/>
      <c r="E18" s="2">
        <v>107021.10547751187</v>
      </c>
      <c r="F18" s="2">
        <v>118513.0317836871</v>
      </c>
      <c r="G18" s="2">
        <v>133538.73022098822</v>
      </c>
      <c r="H18" s="19"/>
      <c r="I18" s="19"/>
      <c r="J18" s="19"/>
      <c r="K18" s="19"/>
      <c r="L18" s="49" t="s">
        <v>29</v>
      </c>
      <c r="N18"/>
      <c r="O18"/>
      <c r="P18"/>
      <c r="Q18"/>
      <c r="R18"/>
      <c r="S18"/>
      <c r="T18"/>
      <c r="U18"/>
      <c r="V18"/>
      <c r="W18"/>
      <c r="X18"/>
      <c r="Y18"/>
      <c r="Z18"/>
    </row>
    <row r="19" spans="2:26">
      <c r="B19" s="18" t="s">
        <v>16</v>
      </c>
      <c r="C19" s="19"/>
      <c r="D19" s="19"/>
      <c r="E19" s="2">
        <v>197926.20073895165</v>
      </c>
      <c r="F19" s="2">
        <v>219143.88945816725</v>
      </c>
      <c r="G19" s="2">
        <v>240524.22474537443</v>
      </c>
      <c r="H19" s="19"/>
      <c r="I19" s="19"/>
      <c r="J19" s="19"/>
      <c r="K19" s="19"/>
      <c r="L19" s="49" t="s">
        <v>30</v>
      </c>
      <c r="N19"/>
      <c r="O19"/>
      <c r="P19"/>
      <c r="Q19"/>
      <c r="R19"/>
      <c r="S19"/>
      <c r="T19"/>
      <c r="U19"/>
      <c r="V19"/>
      <c r="W19"/>
      <c r="X19"/>
      <c r="Y19"/>
      <c r="Z19"/>
    </row>
    <row r="20" spans="2:26">
      <c r="B20" s="18" t="s">
        <v>10</v>
      </c>
      <c r="C20" s="19"/>
      <c r="D20" s="19"/>
      <c r="E20" s="2">
        <v>115272.2971366885</v>
      </c>
      <c r="F20" s="2">
        <v>124278.52171197798</v>
      </c>
      <c r="G20" s="2">
        <v>135208.81769654644</v>
      </c>
      <c r="H20" s="19"/>
      <c r="I20" s="19"/>
      <c r="J20" s="19"/>
      <c r="K20" s="19"/>
      <c r="L20" s="49" t="s">
        <v>31</v>
      </c>
      <c r="N20"/>
      <c r="O20"/>
      <c r="P20"/>
      <c r="Q20"/>
      <c r="R20"/>
      <c r="S20"/>
      <c r="T20"/>
      <c r="U20"/>
      <c r="V20"/>
      <c r="W20"/>
      <c r="X20"/>
      <c r="Y20"/>
      <c r="Z20"/>
    </row>
    <row r="21" spans="2:26">
      <c r="B21" s="18" t="s">
        <v>47</v>
      </c>
      <c r="C21" s="19"/>
      <c r="D21" s="19"/>
      <c r="E21" s="2">
        <v>195053.6335973496</v>
      </c>
      <c r="F21" s="2">
        <v>232437.86560495102</v>
      </c>
      <c r="G21" s="2">
        <v>258334.19100371137</v>
      </c>
      <c r="H21" s="19"/>
      <c r="I21" s="19"/>
      <c r="J21" s="19"/>
      <c r="K21" s="19"/>
      <c r="L21" s="49" t="s">
        <v>48</v>
      </c>
      <c r="N21"/>
      <c r="O21"/>
      <c r="P21"/>
      <c r="Q21"/>
      <c r="R21"/>
      <c r="S21"/>
      <c r="T21"/>
      <c r="U21"/>
      <c r="V21"/>
      <c r="W21"/>
      <c r="X21"/>
      <c r="Y21"/>
      <c r="Z21"/>
    </row>
    <row r="22" spans="2:26">
      <c r="B22" s="18" t="s">
        <v>11</v>
      </c>
      <c r="C22" s="19"/>
      <c r="D22" s="19"/>
      <c r="E22" s="2">
        <v>96714.773734024857</v>
      </c>
      <c r="F22" s="2">
        <v>124390.99349591885</v>
      </c>
      <c r="G22" s="2">
        <v>146408.43618596494</v>
      </c>
      <c r="H22" s="19"/>
      <c r="I22" s="19"/>
      <c r="J22" s="19"/>
      <c r="K22" s="19"/>
      <c r="L22" s="50" t="s">
        <v>32</v>
      </c>
      <c r="N22"/>
      <c r="O22"/>
      <c r="P22"/>
      <c r="Q22"/>
      <c r="R22"/>
      <c r="S22"/>
      <c r="T22"/>
      <c r="U22"/>
      <c r="V22"/>
      <c r="W22"/>
      <c r="X22"/>
      <c r="Y22"/>
      <c r="Z22"/>
    </row>
    <row r="23" spans="2:26">
      <c r="B23" s="18" t="s">
        <v>12</v>
      </c>
      <c r="C23" s="19"/>
      <c r="D23" s="19"/>
      <c r="E23" s="2">
        <v>98338.859863324746</v>
      </c>
      <c r="F23" s="2">
        <v>108046.87210903216</v>
      </c>
      <c r="G23" s="2">
        <v>111925.75481774642</v>
      </c>
      <c r="H23" s="19"/>
      <c r="I23" s="19"/>
      <c r="J23" s="19"/>
      <c r="K23" s="19"/>
      <c r="L23" s="50" t="s">
        <v>33</v>
      </c>
      <c r="N23"/>
      <c r="O23"/>
      <c r="P23"/>
      <c r="Q23"/>
      <c r="R23"/>
      <c r="S23"/>
      <c r="T23"/>
      <c r="U23"/>
      <c r="V23"/>
      <c r="W23"/>
      <c r="X23"/>
      <c r="Y23"/>
      <c r="Z23"/>
    </row>
    <row r="24" spans="2:26">
      <c r="B24" s="18" t="s">
        <v>13</v>
      </c>
      <c r="C24" s="19"/>
      <c r="D24" s="19"/>
      <c r="E24" s="2">
        <v>41892.480545967665</v>
      </c>
      <c r="F24" s="2">
        <v>45969.453267869103</v>
      </c>
      <c r="G24" s="2">
        <v>49699.244015612087</v>
      </c>
      <c r="H24" s="19"/>
      <c r="I24" s="19"/>
      <c r="J24" s="19"/>
      <c r="K24" s="19"/>
      <c r="L24" s="49" t="s">
        <v>34</v>
      </c>
      <c r="N24"/>
      <c r="O24"/>
      <c r="P24"/>
      <c r="Q24"/>
      <c r="R24"/>
      <c r="S24"/>
      <c r="T24"/>
      <c r="U24"/>
      <c r="V24"/>
      <c r="W24"/>
      <c r="X24"/>
      <c r="Y24"/>
      <c r="Z24"/>
    </row>
    <row r="25" spans="2:26">
      <c r="B25" s="18" t="s">
        <v>49</v>
      </c>
      <c r="C25" s="19"/>
      <c r="D25" s="19"/>
      <c r="E25" s="2">
        <v>20076.750352829982</v>
      </c>
      <c r="F25" s="2">
        <v>20671.825233287866</v>
      </c>
      <c r="G25" s="2">
        <v>21133.054997892988</v>
      </c>
      <c r="H25" s="19"/>
      <c r="I25" s="19"/>
      <c r="J25" s="19"/>
      <c r="K25" s="19"/>
      <c r="L25" s="49" t="s">
        <v>50</v>
      </c>
      <c r="N25"/>
      <c r="O25"/>
      <c r="P25"/>
      <c r="Q25"/>
      <c r="R25"/>
      <c r="S25"/>
      <c r="T25"/>
      <c r="U25"/>
      <c r="V25"/>
      <c r="W25"/>
      <c r="X25"/>
      <c r="Y25"/>
      <c r="Z25"/>
    </row>
    <row r="26" spans="2:26">
      <c r="B26" s="18" t="s">
        <v>18</v>
      </c>
      <c r="C26" s="19"/>
      <c r="D26" s="19"/>
      <c r="E26" s="2">
        <v>2181057.3610715494</v>
      </c>
      <c r="F26" s="2">
        <v>2381190.5517627015</v>
      </c>
      <c r="G26" s="2">
        <v>2421694.1200248417</v>
      </c>
      <c r="H26" s="19"/>
      <c r="I26" s="19"/>
      <c r="J26" s="19"/>
      <c r="K26" s="19"/>
      <c r="L26" s="49" t="s">
        <v>35</v>
      </c>
      <c r="N26"/>
      <c r="O26"/>
      <c r="P26"/>
      <c r="Q26"/>
      <c r="R26"/>
      <c r="S26"/>
      <c r="T26"/>
      <c r="U26"/>
      <c r="V26"/>
      <c r="W26"/>
      <c r="X26"/>
      <c r="Y26"/>
      <c r="Z26"/>
    </row>
    <row r="27" spans="2:26">
      <c r="B27" s="18" t="s">
        <v>19</v>
      </c>
      <c r="C27" s="19"/>
      <c r="D27" s="19"/>
      <c r="E27" s="2">
        <v>312308</v>
      </c>
      <c r="F27" s="2">
        <v>349649</v>
      </c>
      <c r="G27" s="2">
        <v>351117</v>
      </c>
      <c r="H27" s="19"/>
      <c r="I27" s="19"/>
      <c r="J27" s="19"/>
      <c r="K27" s="19"/>
      <c r="L27" s="49" t="s">
        <v>36</v>
      </c>
      <c r="N27"/>
      <c r="O27"/>
      <c r="P27"/>
      <c r="Q27"/>
      <c r="R27"/>
      <c r="S27"/>
      <c r="T27"/>
      <c r="U27"/>
      <c r="V27"/>
      <c r="W27"/>
      <c r="X27"/>
      <c r="Y27"/>
      <c r="Z27"/>
    </row>
    <row r="28" spans="2:26">
      <c r="B28" s="18" t="s">
        <v>20</v>
      </c>
      <c r="C28" s="19"/>
      <c r="D28" s="19"/>
      <c r="E28" s="2">
        <v>2493365.3610715494</v>
      </c>
      <c r="F28" s="2">
        <v>2730839.5517627015</v>
      </c>
      <c r="G28" s="2">
        <v>2772811.1200248417</v>
      </c>
      <c r="H28" s="19"/>
      <c r="I28" s="19"/>
      <c r="J28" s="19"/>
      <c r="K28" s="19"/>
      <c r="L28" s="49" t="s">
        <v>37</v>
      </c>
      <c r="N28"/>
      <c r="O28"/>
      <c r="P28"/>
      <c r="Q28"/>
      <c r="R28"/>
      <c r="S28"/>
      <c r="T28"/>
      <c r="U28"/>
      <c r="V28"/>
      <c r="W28"/>
      <c r="X28"/>
      <c r="Y28"/>
      <c r="Z28"/>
    </row>
    <row r="29" spans="2:26" ht="13.5" thickBot="1">
      <c r="B29" s="24" t="s">
        <v>14</v>
      </c>
      <c r="C29" s="25"/>
      <c r="D29" s="25"/>
      <c r="E29" s="2">
        <v>17285</v>
      </c>
      <c r="F29" s="2">
        <v>21494</v>
      </c>
      <c r="G29" s="2">
        <v>21960.758399999999</v>
      </c>
      <c r="H29" s="25"/>
      <c r="I29" s="25"/>
      <c r="J29" s="25"/>
      <c r="K29" s="25"/>
      <c r="L29" s="51" t="s">
        <v>38</v>
      </c>
      <c r="N29"/>
      <c r="O29"/>
      <c r="P29"/>
      <c r="Q29"/>
      <c r="R29"/>
      <c r="S29"/>
      <c r="T29"/>
      <c r="U29"/>
      <c r="V29"/>
      <c r="W29"/>
      <c r="X29"/>
      <c r="Y29"/>
      <c r="Z29"/>
    </row>
    <row r="30" spans="2:26" ht="16.5" thickBot="1">
      <c r="B30" s="29" t="s">
        <v>15</v>
      </c>
      <c r="C30" s="30"/>
      <c r="D30" s="30"/>
      <c r="E30" s="31">
        <v>2510650.3610715494</v>
      </c>
      <c r="F30" s="31">
        <v>2752333.5517627015</v>
      </c>
      <c r="G30" s="31">
        <v>2794771.8784248419</v>
      </c>
      <c r="H30" s="32"/>
      <c r="I30" s="32"/>
      <c r="J30" s="32"/>
      <c r="K30" s="32"/>
      <c r="L30" s="52" t="s">
        <v>39</v>
      </c>
      <c r="N30"/>
      <c r="O30"/>
      <c r="P30"/>
      <c r="Q30"/>
      <c r="R30"/>
      <c r="S30"/>
      <c r="T30"/>
      <c r="U30"/>
      <c r="V30"/>
      <c r="W30"/>
      <c r="X30"/>
      <c r="Y30"/>
      <c r="Z30"/>
    </row>
    <row r="31" spans="2:26">
      <c r="B31" s="27" t="s">
        <v>21</v>
      </c>
      <c r="C31" s="28"/>
      <c r="D31" s="28"/>
      <c r="E31" s="40"/>
      <c r="F31" s="40"/>
      <c r="G31" s="40"/>
      <c r="H31" s="13"/>
      <c r="I31" s="13"/>
      <c r="J31" s="13"/>
      <c r="K31" s="13" t="s">
        <v>40</v>
      </c>
      <c r="L31" s="47" t="s">
        <v>41</v>
      </c>
    </row>
    <row r="32" spans="2:26">
      <c r="B32" s="5"/>
      <c r="C32" s="5"/>
      <c r="D32" s="5"/>
      <c r="E32" s="40"/>
      <c r="F32" s="40"/>
      <c r="G32" s="40"/>
    </row>
    <row r="33" spans="2:19">
      <c r="B33" s="5"/>
      <c r="C33" s="5"/>
      <c r="D33" s="5"/>
      <c r="E33" s="40"/>
      <c r="F33" s="40"/>
      <c r="G33" s="40"/>
    </row>
    <row r="34" spans="2:19" ht="15.95" customHeight="1">
      <c r="B34" s="60" t="s">
        <v>51</v>
      </c>
      <c r="C34" s="7"/>
      <c r="D34" s="7"/>
      <c r="E34" s="40"/>
      <c r="F34" s="40"/>
      <c r="G34" s="40"/>
      <c r="H34" s="1"/>
      <c r="I34" s="1"/>
      <c r="J34" s="10"/>
      <c r="K34" s="1"/>
      <c r="L34" s="45" t="s">
        <v>52</v>
      </c>
    </row>
    <row r="35" spans="2:19" ht="15.95" customHeight="1">
      <c r="B35" s="61" t="s">
        <v>53</v>
      </c>
      <c r="C35" s="13"/>
      <c r="D35" s="13"/>
      <c r="E35" s="40"/>
      <c r="F35" s="40"/>
      <c r="G35" s="40"/>
      <c r="H35" s="1"/>
      <c r="I35" s="1"/>
      <c r="J35" s="10"/>
      <c r="K35" s="1"/>
      <c r="L35" s="45" t="s">
        <v>54</v>
      </c>
    </row>
    <row r="36" spans="2:19" ht="15" customHeight="1" thickBot="1">
      <c r="B36" s="62"/>
      <c r="C36" s="54"/>
      <c r="D36" s="54"/>
      <c r="H36" s="1"/>
      <c r="I36" s="1"/>
      <c r="J36" s="1"/>
      <c r="K36" s="1"/>
    </row>
    <row r="37" spans="2:19" ht="13.5" thickBot="1">
      <c r="B37" s="63"/>
      <c r="C37" s="34"/>
      <c r="D37" s="34"/>
      <c r="E37" s="42">
        <v>2011</v>
      </c>
      <c r="F37" s="42">
        <v>2012</v>
      </c>
      <c r="G37" s="42" t="s">
        <v>60</v>
      </c>
      <c r="H37" s="34"/>
      <c r="I37" s="34"/>
      <c r="J37" s="34"/>
      <c r="K37" s="64"/>
      <c r="L37" s="48"/>
      <c r="N37"/>
      <c r="O37"/>
      <c r="P37"/>
      <c r="Q37"/>
      <c r="R37"/>
      <c r="S37"/>
    </row>
    <row r="38" spans="2:19">
      <c r="B38" s="65" t="s">
        <v>2</v>
      </c>
      <c r="C38" s="56"/>
      <c r="D38" s="56"/>
      <c r="E38" s="57">
        <v>2.3357965687840689</v>
      </c>
      <c r="F38" s="57">
        <v>3.432500000000001</v>
      </c>
      <c r="G38" s="57">
        <v>3.6529999999999889</v>
      </c>
      <c r="H38" s="56"/>
      <c r="I38" s="56"/>
      <c r="J38" s="56"/>
      <c r="K38" s="66"/>
      <c r="L38" s="67" t="s">
        <v>22</v>
      </c>
      <c r="N38"/>
      <c r="O38"/>
      <c r="P38"/>
      <c r="Q38"/>
      <c r="R38"/>
      <c r="S38"/>
    </row>
    <row r="39" spans="2:19">
      <c r="B39" s="68" t="s">
        <v>17</v>
      </c>
      <c r="C39" s="19"/>
      <c r="D39" s="19"/>
      <c r="E39" s="57">
        <v>48.012166541780886</v>
      </c>
      <c r="F39" s="57">
        <v>7.8921674926552248</v>
      </c>
      <c r="G39" s="57">
        <v>-3.9221307412872366</v>
      </c>
      <c r="H39" s="19"/>
      <c r="I39" s="19"/>
      <c r="J39" s="19"/>
      <c r="K39" s="66"/>
      <c r="L39" s="49" t="s">
        <v>23</v>
      </c>
      <c r="N39"/>
      <c r="O39"/>
      <c r="P39"/>
      <c r="Q39"/>
      <c r="R39"/>
      <c r="S39"/>
    </row>
    <row r="40" spans="2:19">
      <c r="B40" s="68" t="s">
        <v>3</v>
      </c>
      <c r="C40" s="19"/>
      <c r="D40" s="19"/>
      <c r="E40" s="57">
        <v>48.405023937861174</v>
      </c>
      <c r="F40" s="57">
        <v>7.8997080529868953</v>
      </c>
      <c r="G40" s="57">
        <v>-3.9888103000772293</v>
      </c>
      <c r="H40" s="19"/>
      <c r="I40" s="19"/>
      <c r="J40" s="19"/>
      <c r="K40" s="66"/>
      <c r="L40" s="50" t="s">
        <v>24</v>
      </c>
      <c r="N40"/>
      <c r="O40"/>
      <c r="P40"/>
      <c r="Q40"/>
      <c r="R40"/>
      <c r="S40"/>
    </row>
    <row r="41" spans="2:19">
      <c r="B41" s="68" t="s">
        <v>4</v>
      </c>
      <c r="C41" s="19"/>
      <c r="D41" s="19"/>
      <c r="E41" s="57">
        <v>8.4823000000000004</v>
      </c>
      <c r="F41" s="57">
        <v>6.8542000000000129</v>
      </c>
      <c r="G41" s="57">
        <v>5.3461999999999987</v>
      </c>
      <c r="H41" s="19"/>
      <c r="I41" s="19"/>
      <c r="J41" s="19"/>
      <c r="K41" s="66"/>
      <c r="L41" s="50" t="s">
        <v>25</v>
      </c>
      <c r="N41"/>
      <c r="O41"/>
      <c r="P41"/>
      <c r="Q41"/>
      <c r="R41"/>
      <c r="S41"/>
    </row>
    <row r="42" spans="2:19">
      <c r="B42" s="68" t="s">
        <v>5</v>
      </c>
      <c r="C42" s="19"/>
      <c r="D42" s="19"/>
      <c r="E42" s="57">
        <v>15.507306413845804</v>
      </c>
      <c r="F42" s="57">
        <v>7.2127183026039958</v>
      </c>
      <c r="G42" s="57">
        <v>4.7366859221930779</v>
      </c>
      <c r="H42" s="19"/>
      <c r="I42" s="19"/>
      <c r="J42" s="19"/>
      <c r="K42" s="66"/>
      <c r="L42" s="49" t="s">
        <v>26</v>
      </c>
      <c r="N42"/>
      <c r="O42"/>
      <c r="P42"/>
      <c r="Q42"/>
      <c r="R42"/>
      <c r="S42"/>
    </row>
    <row r="43" spans="2:19">
      <c r="B43" s="68" t="s">
        <v>6</v>
      </c>
      <c r="C43" s="19"/>
      <c r="D43" s="22" t="s">
        <v>1</v>
      </c>
      <c r="E43" s="57">
        <v>0.69780934907716674</v>
      </c>
      <c r="F43" s="57">
        <v>6.8001522206303653</v>
      </c>
      <c r="G43" s="57">
        <v>-1.75640000000001</v>
      </c>
      <c r="H43" s="19"/>
      <c r="I43" s="19"/>
      <c r="J43" s="19"/>
      <c r="K43" s="66"/>
      <c r="L43" s="50" t="s">
        <v>27</v>
      </c>
      <c r="N43"/>
      <c r="O43"/>
      <c r="P43"/>
      <c r="Q43"/>
      <c r="R43"/>
      <c r="S43"/>
    </row>
    <row r="44" spans="2:19">
      <c r="B44" s="68" t="s">
        <v>7</v>
      </c>
      <c r="C44" s="19"/>
      <c r="D44" s="19"/>
      <c r="E44" s="57">
        <v>21.623999999999999</v>
      </c>
      <c r="F44" s="57">
        <v>7.3538000000000077</v>
      </c>
      <c r="G44" s="57">
        <v>6.9456200000000035</v>
      </c>
      <c r="H44" s="19"/>
      <c r="I44" s="19"/>
      <c r="J44" s="19"/>
      <c r="K44" s="66"/>
      <c r="L44" s="50" t="s">
        <v>25</v>
      </c>
      <c r="N44"/>
      <c r="O44"/>
      <c r="P44"/>
      <c r="Q44"/>
      <c r="R44"/>
      <c r="S44"/>
    </row>
    <row r="45" spans="2:19">
      <c r="B45" s="68" t="s">
        <v>8</v>
      </c>
      <c r="C45" s="19"/>
      <c r="D45" s="19"/>
      <c r="E45" s="57">
        <v>7.6244500000000075</v>
      </c>
      <c r="F45" s="57">
        <v>6.3322445000000078</v>
      </c>
      <c r="G45" s="57">
        <v>2.7322444999999993</v>
      </c>
      <c r="H45" s="19"/>
      <c r="I45" s="19"/>
      <c r="J45" s="19"/>
      <c r="K45" s="66"/>
      <c r="L45" s="49" t="s">
        <v>28</v>
      </c>
      <c r="N45"/>
      <c r="O45"/>
      <c r="P45"/>
      <c r="Q45"/>
      <c r="R45"/>
      <c r="S45"/>
    </row>
    <row r="46" spans="2:19">
      <c r="B46" s="68" t="s">
        <v>9</v>
      </c>
      <c r="C46" s="19"/>
      <c r="D46" s="19"/>
      <c r="E46" s="57">
        <v>17.890000000000004</v>
      </c>
      <c r="F46" s="57">
        <v>10.738000000000003</v>
      </c>
      <c r="G46" s="57">
        <v>12.678519999999995</v>
      </c>
      <c r="H46" s="19"/>
      <c r="I46" s="19"/>
      <c r="J46" s="19"/>
      <c r="K46" s="66"/>
      <c r="L46" s="49" t="s">
        <v>29</v>
      </c>
      <c r="N46"/>
      <c r="O46"/>
      <c r="P46"/>
      <c r="Q46"/>
      <c r="R46"/>
      <c r="S46"/>
    </row>
    <row r="47" spans="2:19">
      <c r="B47" s="68" t="s">
        <v>16</v>
      </c>
      <c r="C47" s="19"/>
      <c r="D47" s="19"/>
      <c r="E47" s="57">
        <v>13.421000000000003</v>
      </c>
      <c r="F47" s="57">
        <v>10.71999999999999</v>
      </c>
      <c r="G47" s="57">
        <v>9.7563000000000066</v>
      </c>
      <c r="H47" s="19"/>
      <c r="I47" s="19"/>
      <c r="J47" s="19"/>
      <c r="K47" s="66"/>
      <c r="L47" s="49" t="s">
        <v>30</v>
      </c>
      <c r="N47"/>
      <c r="O47"/>
      <c r="P47"/>
      <c r="Q47"/>
      <c r="R47"/>
      <c r="S47"/>
    </row>
    <row r="48" spans="2:19">
      <c r="B48" s="68" t="s">
        <v>10</v>
      </c>
      <c r="C48" s="19"/>
      <c r="D48" s="19"/>
      <c r="E48" s="57">
        <v>13.900000000000002</v>
      </c>
      <c r="F48" s="57">
        <v>7.8130000000000077</v>
      </c>
      <c r="G48" s="57">
        <v>8.794999999999991</v>
      </c>
      <c r="H48" s="19"/>
      <c r="I48" s="19"/>
      <c r="J48" s="19"/>
      <c r="K48" s="66"/>
      <c r="L48" s="49" t="s">
        <v>31</v>
      </c>
      <c r="N48"/>
      <c r="O48"/>
      <c r="P48"/>
      <c r="Q48"/>
      <c r="R48"/>
      <c r="S48"/>
    </row>
    <row r="49" spans="2:28">
      <c r="B49" s="68" t="s">
        <v>47</v>
      </c>
      <c r="C49" s="19"/>
      <c r="D49" s="19"/>
      <c r="E49" s="57">
        <v>6.8179057671128724</v>
      </c>
      <c r="F49" s="57">
        <v>19.166129498912031</v>
      </c>
      <c r="G49" s="57">
        <v>11.141181894508307</v>
      </c>
      <c r="H49" s="19"/>
      <c r="I49" s="19"/>
      <c r="J49" s="19"/>
      <c r="K49" s="66"/>
      <c r="L49" s="49" t="s">
        <v>48</v>
      </c>
      <c r="N49"/>
      <c r="O49"/>
      <c r="P49"/>
      <c r="Q49"/>
      <c r="R49"/>
      <c r="S49"/>
    </row>
    <row r="50" spans="2:28">
      <c r="B50" s="68" t="s">
        <v>11</v>
      </c>
      <c r="C50" s="19"/>
      <c r="D50" s="19"/>
      <c r="E50" s="57">
        <v>9.5592808117952064</v>
      </c>
      <c r="F50" s="57">
        <v>28.616330983729878</v>
      </c>
      <c r="G50" s="57">
        <v>17.700190400656663</v>
      </c>
      <c r="H50" s="19"/>
      <c r="I50" s="19"/>
      <c r="J50" s="19"/>
      <c r="K50" s="66"/>
      <c r="L50" s="50" t="s">
        <v>32</v>
      </c>
      <c r="N50"/>
      <c r="O50"/>
      <c r="P50"/>
      <c r="Q50"/>
      <c r="R50"/>
      <c r="S50"/>
    </row>
    <row r="51" spans="2:28">
      <c r="B51" s="68" t="s">
        <v>12</v>
      </c>
      <c r="C51" s="19"/>
      <c r="D51" s="19"/>
      <c r="E51" s="57">
        <v>4.2523999999999926</v>
      </c>
      <c r="F51" s="57">
        <v>9.8719999999999981</v>
      </c>
      <c r="G51" s="57">
        <v>3.5900000000000016</v>
      </c>
      <c r="H51" s="19"/>
      <c r="I51" s="19"/>
      <c r="J51" s="19"/>
      <c r="K51" s="66"/>
      <c r="L51" s="50" t="s">
        <v>33</v>
      </c>
      <c r="N51"/>
      <c r="O51"/>
      <c r="P51"/>
      <c r="Q51"/>
      <c r="R51"/>
      <c r="S51"/>
    </row>
    <row r="52" spans="2:28">
      <c r="B52" s="68" t="s">
        <v>13</v>
      </c>
      <c r="C52" s="19"/>
      <c r="D52" s="19"/>
      <c r="E52" s="57">
        <v>10.921598364321476</v>
      </c>
      <c r="F52" s="57">
        <v>9.7319916814853435</v>
      </c>
      <c r="G52" s="57">
        <v>8.1136286873134615</v>
      </c>
      <c r="H52" s="19"/>
      <c r="I52" s="19"/>
      <c r="J52" s="19"/>
      <c r="K52" s="66"/>
      <c r="L52" s="49" t="s">
        <v>34</v>
      </c>
      <c r="N52"/>
      <c r="O52"/>
      <c r="P52"/>
      <c r="Q52"/>
      <c r="R52"/>
      <c r="S52"/>
    </row>
    <row r="53" spans="2:28">
      <c r="B53" s="68" t="s">
        <v>49</v>
      </c>
      <c r="C53" s="19"/>
      <c r="D53" s="19"/>
      <c r="E53" s="57">
        <v>2.4578999999999818</v>
      </c>
      <c r="F53" s="57">
        <v>2.9640000000000133</v>
      </c>
      <c r="G53" s="57">
        <v>2.2312000000000198</v>
      </c>
      <c r="H53" s="19"/>
      <c r="I53" s="19"/>
      <c r="J53" s="19"/>
      <c r="K53" s="66"/>
      <c r="L53" s="49" t="s">
        <v>50</v>
      </c>
      <c r="N53"/>
      <c r="O53"/>
      <c r="P53"/>
      <c r="Q53"/>
      <c r="R53"/>
      <c r="S53"/>
    </row>
    <row r="54" spans="2:28">
      <c r="B54" s="68" t="s">
        <v>18</v>
      </c>
      <c r="C54" s="19"/>
      <c r="D54" s="19"/>
      <c r="E54" s="57">
        <v>29.824000402093077</v>
      </c>
      <c r="F54" s="57">
        <v>9.1759709883479204</v>
      </c>
      <c r="G54" s="57">
        <v>1.7009797150487209</v>
      </c>
      <c r="H54" s="19"/>
      <c r="I54" s="19"/>
      <c r="J54" s="19"/>
      <c r="K54" s="66"/>
      <c r="L54" s="49" t="s">
        <v>35</v>
      </c>
      <c r="N54"/>
      <c r="O54"/>
      <c r="P54"/>
      <c r="Q54"/>
      <c r="R54"/>
      <c r="S54"/>
    </row>
    <row r="55" spans="2:28">
      <c r="B55" s="68" t="s">
        <v>19</v>
      </c>
      <c r="C55" s="19"/>
      <c r="D55" s="19"/>
      <c r="E55" s="57">
        <v>11.195849933953564</v>
      </c>
      <c r="F55" s="57">
        <v>11.956466052742805</v>
      </c>
      <c r="G55" s="57">
        <v>0.41984962061953562</v>
      </c>
      <c r="H55" s="19"/>
      <c r="I55" s="19"/>
      <c r="J55" s="19"/>
      <c r="K55" s="66"/>
      <c r="L55" s="49" t="s">
        <v>36</v>
      </c>
      <c r="N55"/>
      <c r="O55"/>
      <c r="P55"/>
      <c r="Q55"/>
      <c r="R55"/>
      <c r="S55"/>
    </row>
    <row r="56" spans="2:28">
      <c r="B56" s="68" t="s">
        <v>20</v>
      </c>
      <c r="C56" s="19"/>
      <c r="D56" s="19"/>
      <c r="E56" s="57">
        <v>27.155823617375269</v>
      </c>
      <c r="F56" s="57">
        <v>9.5242435945727255</v>
      </c>
      <c r="G56" s="57">
        <v>1.5369474283118709</v>
      </c>
      <c r="H56" s="19"/>
      <c r="I56" s="19"/>
      <c r="J56" s="19"/>
      <c r="K56" s="66"/>
      <c r="L56" s="49" t="s">
        <v>37</v>
      </c>
      <c r="N56"/>
      <c r="O56"/>
      <c r="P56"/>
      <c r="Q56"/>
      <c r="R56"/>
      <c r="S56"/>
    </row>
    <row r="57" spans="2:28" ht="13.5" thickBot="1">
      <c r="B57" s="69" t="s">
        <v>14</v>
      </c>
      <c r="C57" s="25"/>
      <c r="D57" s="25"/>
      <c r="E57" s="57">
        <v>17.833526484422933</v>
      </c>
      <c r="F57" s="57">
        <v>24.350592999710731</v>
      </c>
      <c r="G57" s="57">
        <v>2.1715753233460444</v>
      </c>
      <c r="H57" s="25"/>
      <c r="I57" s="25"/>
      <c r="J57" s="25"/>
      <c r="K57" s="70"/>
      <c r="L57" s="51" t="s">
        <v>38</v>
      </c>
      <c r="N57"/>
      <c r="O57"/>
      <c r="P57"/>
      <c r="Q57"/>
      <c r="R57"/>
      <c r="S57"/>
    </row>
    <row r="58" spans="2:28" ht="16.5" thickBot="1">
      <c r="B58" s="71" t="s">
        <v>15</v>
      </c>
      <c r="C58" s="30"/>
      <c r="D58" s="30"/>
      <c r="E58" s="59">
        <v>27.08660275841207</v>
      </c>
      <c r="F58" s="59">
        <v>9.6263181221299714</v>
      </c>
      <c r="G58" s="59">
        <v>1.5419034744157836</v>
      </c>
      <c r="H58" s="32"/>
      <c r="I58" s="32"/>
      <c r="J58" s="32"/>
      <c r="K58" s="72"/>
      <c r="L58" s="52" t="s">
        <v>39</v>
      </c>
      <c r="N58"/>
      <c r="O58"/>
      <c r="P58"/>
      <c r="Q58"/>
      <c r="R58"/>
      <c r="S58"/>
    </row>
    <row r="59" spans="2:28" ht="20.25" customHeight="1">
      <c r="B59" s="73" t="s">
        <v>21</v>
      </c>
      <c r="C59" s="28"/>
      <c r="D59" s="28"/>
      <c r="H59" s="13"/>
      <c r="I59" s="13"/>
      <c r="J59" s="13"/>
      <c r="K59" s="13" t="s">
        <v>40</v>
      </c>
      <c r="L59" s="74" t="s">
        <v>55</v>
      </c>
    </row>
    <row r="60" spans="2:28">
      <c r="B60" s="5"/>
      <c r="C60" s="5"/>
      <c r="D60" s="5"/>
    </row>
    <row r="61" spans="2:28" ht="15.95" customHeight="1">
      <c r="B61" s="35" t="s">
        <v>56</v>
      </c>
      <c r="C61" s="7"/>
      <c r="D61" s="7"/>
      <c r="L61" s="38" t="s">
        <v>57</v>
      </c>
    </row>
    <row r="62" spans="2:28" ht="15.95" customHeight="1">
      <c r="B62" s="36" t="s">
        <v>58</v>
      </c>
      <c r="C62" s="13"/>
      <c r="D62" s="13"/>
      <c r="L62" s="38" t="s">
        <v>59</v>
      </c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</row>
    <row r="63" spans="2:28" ht="15.75" thickBot="1">
      <c r="B63" s="53"/>
      <c r="C63" s="75"/>
      <c r="D63" s="54"/>
      <c r="E63" s="76"/>
      <c r="F63" s="76"/>
      <c r="G63" s="76"/>
      <c r="L63" s="5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</row>
    <row r="64" spans="2:28" ht="13.5" thickBot="1">
      <c r="B64" s="41"/>
      <c r="C64" s="34"/>
      <c r="D64" s="34"/>
      <c r="E64" s="42">
        <v>2011</v>
      </c>
      <c r="F64" s="42">
        <v>2012</v>
      </c>
      <c r="G64" s="42" t="s">
        <v>60</v>
      </c>
      <c r="H64" s="34"/>
      <c r="I64" s="34"/>
      <c r="J64" s="34"/>
      <c r="K64" s="34"/>
      <c r="L64" s="43"/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</row>
    <row r="65" spans="2:29">
      <c r="B65" s="55" t="s">
        <v>2</v>
      </c>
      <c r="C65" s="56"/>
      <c r="D65" s="56"/>
      <c r="E65" s="57">
        <v>1.918336038042991</v>
      </c>
      <c r="F65" s="57">
        <v>1.8099512567213321</v>
      </c>
      <c r="G65" s="57">
        <v>1.8475808626160444</v>
      </c>
      <c r="H65" s="56"/>
      <c r="I65" s="56"/>
      <c r="J65" s="56"/>
      <c r="K65" s="56"/>
      <c r="L65" s="58" t="s">
        <v>22</v>
      </c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 s="77"/>
    </row>
    <row r="66" spans="2:29">
      <c r="B66" s="18" t="s">
        <v>17</v>
      </c>
      <c r="C66" s="19"/>
      <c r="D66" s="19"/>
      <c r="E66" s="57">
        <v>48.414456544224308</v>
      </c>
      <c r="F66" s="57">
        <v>47.648600664632418</v>
      </c>
      <c r="G66" s="57">
        <v>45.084599247941235</v>
      </c>
      <c r="H66" s="19"/>
      <c r="I66" s="19"/>
      <c r="J66" s="19"/>
      <c r="K66" s="19"/>
      <c r="L66" s="20" t="s">
        <v>23</v>
      </c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 s="77"/>
    </row>
    <row r="67" spans="2:29">
      <c r="B67" s="18" t="s">
        <v>3</v>
      </c>
      <c r="C67" s="19"/>
      <c r="D67" s="19"/>
      <c r="E67" s="57">
        <v>48.065274986555949</v>
      </c>
      <c r="F67" s="57">
        <v>47.308248852781546</v>
      </c>
      <c r="G67" s="57">
        <v>44.731496057881003</v>
      </c>
      <c r="H67" s="19"/>
      <c r="I67" s="19"/>
      <c r="J67" s="19"/>
      <c r="K67" s="19"/>
      <c r="L67" s="21" t="s">
        <v>24</v>
      </c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 s="77"/>
    </row>
    <row r="68" spans="2:29">
      <c r="B68" s="18" t="s">
        <v>4</v>
      </c>
      <c r="C68" s="19"/>
      <c r="D68" s="19"/>
      <c r="E68" s="57">
        <v>0.3491815576683624</v>
      </c>
      <c r="F68" s="57">
        <v>0.34035181185086938</v>
      </c>
      <c r="G68" s="57">
        <v>0.35310319006022894</v>
      </c>
      <c r="H68" s="19"/>
      <c r="I68" s="19"/>
      <c r="J68" s="19"/>
      <c r="K68" s="19"/>
      <c r="L68" s="21" t="s">
        <v>25</v>
      </c>
      <c r="M68"/>
      <c r="N68"/>
      <c r="O68"/>
      <c r="P68"/>
      <c r="Q68"/>
      <c r="R68"/>
      <c r="S68"/>
      <c r="T68"/>
      <c r="U68"/>
      <c r="V68"/>
      <c r="W68"/>
      <c r="X68"/>
      <c r="Y68"/>
      <c r="Z68"/>
      <c r="AA68"/>
      <c r="AB68"/>
      <c r="AC68" s="77"/>
    </row>
    <row r="69" spans="2:29">
      <c r="B69" s="18" t="s">
        <v>5</v>
      </c>
      <c r="C69" s="19"/>
      <c r="D69" s="19"/>
      <c r="E69" s="57">
        <v>10.037369227183765</v>
      </c>
      <c r="F69" s="57">
        <v>9.8163803901030846</v>
      </c>
      <c r="G69" s="57">
        <v>10.125230221531625</v>
      </c>
      <c r="H69" s="19"/>
      <c r="I69" s="19"/>
      <c r="J69" s="19"/>
      <c r="K69" s="19"/>
      <c r="L69" s="20" t="s">
        <v>26</v>
      </c>
      <c r="M69"/>
      <c r="N69"/>
      <c r="O69"/>
      <c r="P69"/>
      <c r="Q69"/>
      <c r="R69"/>
      <c r="S69"/>
      <c r="T69"/>
      <c r="U69"/>
      <c r="V69"/>
      <c r="W69"/>
      <c r="X69"/>
      <c r="Y69"/>
      <c r="Z69"/>
      <c r="AA69"/>
      <c r="AB69"/>
      <c r="AC69" s="77"/>
    </row>
    <row r="70" spans="2:29">
      <c r="B70" s="18" t="s">
        <v>6</v>
      </c>
      <c r="C70" s="19"/>
      <c r="D70" s="22" t="s">
        <v>1</v>
      </c>
      <c r="E70" s="57">
        <v>2.5577436426708382</v>
      </c>
      <c r="F70" s="57">
        <v>2.491805025087781</v>
      </c>
      <c r="G70" s="57">
        <v>2.4108657390334818</v>
      </c>
      <c r="H70" s="19"/>
      <c r="I70" s="19"/>
      <c r="J70" s="19"/>
      <c r="K70" s="19"/>
      <c r="L70" s="21" t="s">
        <v>27</v>
      </c>
      <c r="M70"/>
      <c r="N70"/>
      <c r="O70"/>
      <c r="P70"/>
      <c r="Q70"/>
      <c r="R70"/>
      <c r="S70"/>
      <c r="T70"/>
      <c r="U70"/>
      <c r="V70"/>
      <c r="W70"/>
      <c r="X70"/>
      <c r="Y70"/>
      <c r="Z70"/>
      <c r="AA70"/>
      <c r="AB70"/>
      <c r="AC70" s="77"/>
    </row>
    <row r="71" spans="2:29">
      <c r="B71" s="18" t="s">
        <v>7</v>
      </c>
      <c r="C71" s="19"/>
      <c r="D71" s="19"/>
      <c r="E71" s="57">
        <v>7.4796255845129265</v>
      </c>
      <c r="F71" s="57">
        <v>7.3245753650153036</v>
      </c>
      <c r="G71" s="57">
        <v>7.7143644824981443</v>
      </c>
      <c r="H71" s="19"/>
      <c r="I71" s="19"/>
      <c r="J71" s="19"/>
      <c r="K71" s="19"/>
      <c r="L71" s="21" t="s">
        <v>25</v>
      </c>
      <c r="M71"/>
      <c r="N71"/>
      <c r="O71"/>
      <c r="P71"/>
      <c r="Q71"/>
      <c r="R71"/>
      <c r="S71"/>
      <c r="T71"/>
      <c r="U71"/>
      <c r="V71"/>
      <c r="W71"/>
      <c r="X71"/>
      <c r="Y71"/>
      <c r="Z71"/>
      <c r="AA71"/>
      <c r="AB71"/>
      <c r="AC71" s="77"/>
    </row>
    <row r="72" spans="2:29">
      <c r="B72" s="18" t="s">
        <v>8</v>
      </c>
      <c r="C72" s="19"/>
      <c r="D72" s="19"/>
      <c r="E72" s="57">
        <v>1.126588907719368</v>
      </c>
      <c r="F72" s="57">
        <v>1.0927369379782315</v>
      </c>
      <c r="G72" s="57">
        <v>1.1055467195850386</v>
      </c>
      <c r="H72" s="19"/>
      <c r="I72" s="19"/>
      <c r="J72" s="19"/>
      <c r="K72" s="19"/>
      <c r="L72" s="20" t="s">
        <v>28</v>
      </c>
      <c r="M72"/>
      <c r="N72"/>
      <c r="O72"/>
      <c r="P72"/>
      <c r="Q72"/>
      <c r="R72"/>
      <c r="S72"/>
      <c r="T72"/>
      <c r="U72"/>
      <c r="V72"/>
      <c r="W72"/>
      <c r="X72"/>
      <c r="Y72"/>
      <c r="Z72"/>
      <c r="AA72"/>
      <c r="AB72"/>
      <c r="AC72" s="77"/>
    </row>
    <row r="73" spans="2:29">
      <c r="B73" s="18" t="s">
        <v>9</v>
      </c>
      <c r="C73" s="19"/>
      <c r="D73" s="19"/>
      <c r="E73" s="57">
        <v>4.2626845671905942</v>
      </c>
      <c r="F73" s="57">
        <v>4.3059109499205404</v>
      </c>
      <c r="G73" s="57">
        <v>4.7781620837065182</v>
      </c>
      <c r="H73" s="19"/>
      <c r="I73" s="19"/>
      <c r="J73" s="19"/>
      <c r="K73" s="19"/>
      <c r="L73" s="20" t="s">
        <v>29</v>
      </c>
      <c r="M73"/>
      <c r="N73"/>
      <c r="O73"/>
      <c r="P73"/>
      <c r="Q73"/>
      <c r="R73"/>
      <c r="S73"/>
      <c r="T73"/>
      <c r="U73"/>
      <c r="V73"/>
      <c r="W73"/>
      <c r="X73"/>
      <c r="Y73"/>
      <c r="Z73"/>
      <c r="AA73"/>
      <c r="AB73"/>
      <c r="AC73" s="77"/>
    </row>
    <row r="74" spans="2:29">
      <c r="B74" s="18" t="s">
        <v>16</v>
      </c>
      <c r="C74" s="19"/>
      <c r="D74" s="19"/>
      <c r="E74" s="57">
        <v>7.8834633371441036</v>
      </c>
      <c r="F74" s="57">
        <v>7.9621123434628407</v>
      </c>
      <c r="G74" s="57">
        <v>8.6062203002033932</v>
      </c>
      <c r="H74" s="19"/>
      <c r="I74" s="19"/>
      <c r="J74" s="19"/>
      <c r="K74" s="19"/>
      <c r="L74" s="20" t="s">
        <v>30</v>
      </c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 s="77"/>
    </row>
    <row r="75" spans="2:29">
      <c r="B75" s="18" t="s">
        <v>10</v>
      </c>
      <c r="C75" s="19"/>
      <c r="D75" s="19"/>
      <c r="E75" s="57">
        <v>4.5913321473998518</v>
      </c>
      <c r="F75" s="57">
        <v>4.5153873749199178</v>
      </c>
      <c r="G75" s="57">
        <v>4.8379196434719853</v>
      </c>
      <c r="H75" s="19"/>
      <c r="I75" s="19"/>
      <c r="J75" s="19"/>
      <c r="K75" s="19"/>
      <c r="L75" s="20" t="s">
        <v>31</v>
      </c>
      <c r="M75"/>
      <c r="N75"/>
      <c r="O75"/>
      <c r="P75"/>
      <c r="Q75"/>
      <c r="R75"/>
      <c r="S75"/>
      <c r="T75"/>
      <c r="U75"/>
      <c r="V75"/>
      <c r="W75"/>
      <c r="X75"/>
      <c r="Y75"/>
      <c r="Z75"/>
      <c r="AA75"/>
      <c r="AB75"/>
      <c r="AC75" s="77"/>
    </row>
    <row r="76" spans="2:29">
      <c r="B76" s="18" t="s">
        <v>47</v>
      </c>
      <c r="C76" s="19"/>
      <c r="D76" s="19"/>
      <c r="E76" s="57">
        <v>7.7690480770130188</v>
      </c>
      <c r="F76" s="57">
        <v>8.4451197950222561</v>
      </c>
      <c r="G76" s="57">
        <v>9.2434804070416927</v>
      </c>
      <c r="H76" s="19"/>
      <c r="I76" s="19"/>
      <c r="J76" s="19"/>
      <c r="K76" s="19"/>
      <c r="L76" s="20" t="s">
        <v>48</v>
      </c>
      <c r="M76"/>
      <c r="N76"/>
      <c r="O76"/>
      <c r="P76"/>
      <c r="Q76"/>
      <c r="R76"/>
      <c r="S76"/>
      <c r="T76"/>
      <c r="U76"/>
      <c r="V76"/>
      <c r="W76"/>
      <c r="X76"/>
      <c r="Y76"/>
      <c r="Z76"/>
      <c r="AA76"/>
      <c r="AB76"/>
      <c r="AC76" s="77"/>
    </row>
    <row r="77" spans="2:29">
      <c r="B77" s="18" t="s">
        <v>11</v>
      </c>
      <c r="C77" s="19"/>
      <c r="D77" s="19"/>
      <c r="E77" s="57">
        <v>3.8521801057454632</v>
      </c>
      <c r="F77" s="57">
        <v>4.519473790386126</v>
      </c>
      <c r="G77" s="57">
        <v>5.2386542642787015</v>
      </c>
      <c r="H77" s="19"/>
      <c r="I77" s="19"/>
      <c r="J77" s="19"/>
      <c r="K77" s="19"/>
      <c r="L77" s="21" t="s">
        <v>32</v>
      </c>
      <c r="M77"/>
      <c r="N77"/>
      <c r="O77"/>
      <c r="P77"/>
      <c r="Q77"/>
      <c r="R77"/>
      <c r="S77"/>
      <c r="T77"/>
      <c r="U77"/>
      <c r="V77"/>
      <c r="W77"/>
      <c r="X77"/>
      <c r="Y77"/>
      <c r="Z77"/>
      <c r="AA77"/>
      <c r="AB77"/>
      <c r="AC77" s="77"/>
    </row>
    <row r="78" spans="2:29">
      <c r="B78" s="18" t="s">
        <v>12</v>
      </c>
      <c r="C78" s="19"/>
      <c r="D78" s="19"/>
      <c r="E78" s="57">
        <v>3.9168679712675556</v>
      </c>
      <c r="F78" s="57">
        <v>3.9256460046361297</v>
      </c>
      <c r="G78" s="57">
        <v>4.0048261427629921</v>
      </c>
      <c r="H78" s="19"/>
      <c r="I78" s="19"/>
      <c r="J78" s="19"/>
      <c r="K78" s="19"/>
      <c r="L78" s="21" t="s">
        <v>33</v>
      </c>
      <c r="M78"/>
      <c r="N78"/>
      <c r="O78"/>
      <c r="P78"/>
      <c r="Q78"/>
      <c r="R78"/>
      <c r="S78"/>
      <c r="T78"/>
      <c r="U78"/>
      <c r="V78"/>
      <c r="W78"/>
      <c r="X78"/>
      <c r="Y78"/>
      <c r="Z78"/>
      <c r="AA78"/>
      <c r="AB78"/>
      <c r="AC78" s="77"/>
    </row>
    <row r="79" spans="2:29">
      <c r="B79" s="18" t="s">
        <v>13</v>
      </c>
      <c r="C79" s="19"/>
      <c r="D79" s="19"/>
      <c r="E79" s="57">
        <v>1.6685907841061505</v>
      </c>
      <c r="F79" s="57">
        <v>1.6701992110813924</v>
      </c>
      <c r="G79" s="57">
        <v>1.7782934056007111</v>
      </c>
      <c r="H79" s="19"/>
      <c r="I79" s="19"/>
      <c r="J79" s="19"/>
      <c r="K79" s="19"/>
      <c r="L79" s="20" t="s">
        <v>34</v>
      </c>
      <c r="M79"/>
      <c r="N79"/>
      <c r="O79"/>
      <c r="P79"/>
      <c r="Q79"/>
      <c r="R79"/>
      <c r="S79"/>
      <c r="T79"/>
      <c r="U79"/>
      <c r="V79"/>
      <c r="W79"/>
      <c r="X79"/>
      <c r="Y79"/>
      <c r="Z79"/>
      <c r="AA79"/>
      <c r="AB79"/>
      <c r="AC79" s="77"/>
    </row>
    <row r="80" spans="2:29">
      <c r="B80" s="18" t="s">
        <v>49</v>
      </c>
      <c r="C80" s="19"/>
      <c r="D80" s="19"/>
      <c r="E80" s="57">
        <v>0.79966333282111002</v>
      </c>
      <c r="F80" s="57">
        <v>0.75106540848033576</v>
      </c>
      <c r="G80" s="57">
        <v>0.75616386299849869</v>
      </c>
      <c r="H80" s="19"/>
      <c r="I80" s="19"/>
      <c r="J80" s="19"/>
      <c r="K80" s="19"/>
      <c r="L80" s="20" t="s">
        <v>50</v>
      </c>
      <c r="M80"/>
      <c r="N80"/>
      <c r="O80"/>
      <c r="P80"/>
      <c r="Q80"/>
      <c r="R80"/>
      <c r="S80"/>
      <c r="T80"/>
      <c r="U80"/>
      <c r="V80"/>
      <c r="W80"/>
      <c r="X80"/>
      <c r="Y80"/>
      <c r="Z80"/>
      <c r="AA80"/>
      <c r="AB80"/>
      <c r="AC80" s="77"/>
    </row>
    <row r="81" spans="2:29">
      <c r="B81" s="18" t="s">
        <v>18</v>
      </c>
      <c r="C81" s="19"/>
      <c r="D81" s="19"/>
      <c r="E81" s="57">
        <v>86.872206297203036</v>
      </c>
      <c r="F81" s="57">
        <v>86.515333515361704</v>
      </c>
      <c r="G81" s="57">
        <v>86.650869028699745</v>
      </c>
      <c r="H81" s="19"/>
      <c r="I81" s="19"/>
      <c r="J81" s="19"/>
      <c r="K81" s="19"/>
      <c r="L81" s="20" t="s">
        <v>35</v>
      </c>
      <c r="M81"/>
      <c r="N81"/>
      <c r="O81"/>
      <c r="P81"/>
      <c r="Q81"/>
      <c r="R81"/>
      <c r="S81"/>
      <c r="T81"/>
      <c r="U81"/>
      <c r="V81"/>
      <c r="W81"/>
      <c r="X81"/>
      <c r="Y81"/>
      <c r="Z81"/>
      <c r="AA81"/>
      <c r="AB81"/>
      <c r="AC81" s="77"/>
    </row>
    <row r="82" spans="2:29">
      <c r="B82" s="18" t="s">
        <v>19</v>
      </c>
      <c r="C82" s="19"/>
      <c r="D82" s="19"/>
      <c r="E82" s="57">
        <v>12.439326671783421</v>
      </c>
      <c r="F82" s="57">
        <v>12.703729160154706</v>
      </c>
      <c r="G82" s="57">
        <v>12.563350973672049</v>
      </c>
      <c r="H82" s="19"/>
      <c r="I82" s="19"/>
      <c r="J82" s="19"/>
      <c r="K82" s="19"/>
      <c r="L82" s="20" t="s">
        <v>36</v>
      </c>
      <c r="M82"/>
      <c r="N82"/>
      <c r="O82"/>
      <c r="P82"/>
      <c r="Q82"/>
      <c r="R82"/>
      <c r="S82"/>
      <c r="T82"/>
      <c r="U82"/>
      <c r="V82"/>
      <c r="W82"/>
      <c r="X82"/>
      <c r="Y82"/>
      <c r="Z82"/>
      <c r="AA82"/>
      <c r="AB82"/>
      <c r="AC82" s="77"/>
    </row>
    <row r="83" spans="2:29">
      <c r="B83" s="18" t="s">
        <v>20</v>
      </c>
      <c r="C83" s="19"/>
      <c r="D83" s="19"/>
      <c r="E83" s="57">
        <v>99.311532968986455</v>
      </c>
      <c r="F83" s="57">
        <v>99.219062675516398</v>
      </c>
      <c r="G83" s="57">
        <v>99.214220002371803</v>
      </c>
      <c r="H83" s="19"/>
      <c r="I83" s="19"/>
      <c r="J83" s="19"/>
      <c r="K83" s="19"/>
      <c r="L83" s="23" t="s">
        <v>37</v>
      </c>
      <c r="M83"/>
      <c r="N83"/>
      <c r="O83"/>
      <c r="P83"/>
      <c r="Q83"/>
      <c r="R83"/>
      <c r="S83"/>
      <c r="T83"/>
      <c r="U83"/>
      <c r="V83"/>
      <c r="W83"/>
      <c r="X83"/>
      <c r="Y83"/>
      <c r="Z83"/>
      <c r="AA83"/>
      <c r="AB83"/>
      <c r="AC83" s="77"/>
    </row>
    <row r="84" spans="2:29" ht="13.5" thickBot="1">
      <c r="B84" s="24" t="s">
        <v>14</v>
      </c>
      <c r="C84" s="25"/>
      <c r="D84" s="25"/>
      <c r="E84" s="57">
        <v>0.68846703101353934</v>
      </c>
      <c r="F84" s="57">
        <v>0.7809373244835971</v>
      </c>
      <c r="G84" s="57">
        <v>0.7857799976281884</v>
      </c>
      <c r="H84" s="25"/>
      <c r="I84" s="25"/>
      <c r="J84" s="25"/>
      <c r="K84" s="25"/>
      <c r="L84" s="26" t="s">
        <v>38</v>
      </c>
      <c r="M84"/>
      <c r="N84"/>
      <c r="O84"/>
      <c r="P84"/>
      <c r="Q84"/>
      <c r="R84"/>
      <c r="S84"/>
      <c r="T84"/>
      <c r="U84"/>
      <c r="V84"/>
      <c r="W84"/>
      <c r="X84"/>
      <c r="Y84"/>
      <c r="Z84"/>
      <c r="AA84"/>
      <c r="AB84"/>
      <c r="AC84" s="77"/>
    </row>
    <row r="85" spans="2:29" ht="16.5" thickBot="1">
      <c r="B85" s="29" t="s">
        <v>15</v>
      </c>
      <c r="C85" s="30"/>
      <c r="D85" s="30"/>
      <c r="E85" s="59">
        <v>100</v>
      </c>
      <c r="F85" s="59">
        <v>100</v>
      </c>
      <c r="G85" s="59">
        <v>100</v>
      </c>
      <c r="H85" s="32"/>
      <c r="I85" s="32"/>
      <c r="J85" s="32"/>
      <c r="K85" s="32"/>
      <c r="L85" s="33" t="s">
        <v>39</v>
      </c>
      <c r="M85"/>
      <c r="N85"/>
      <c r="O85"/>
      <c r="P85"/>
      <c r="Q85"/>
      <c r="R85"/>
      <c r="S85"/>
      <c r="T85"/>
      <c r="U85"/>
      <c r="V85"/>
      <c r="W85"/>
      <c r="X85"/>
      <c r="Y85"/>
      <c r="Z85"/>
      <c r="AA85"/>
      <c r="AB85"/>
    </row>
    <row r="86" spans="2:29">
      <c r="B86" s="27" t="s">
        <v>21</v>
      </c>
      <c r="C86" s="28"/>
      <c r="D86" s="28"/>
      <c r="H86" s="13"/>
      <c r="I86" s="13"/>
      <c r="J86" s="13"/>
      <c r="K86" s="13" t="s">
        <v>40</v>
      </c>
      <c r="L86" s="47" t="s">
        <v>41</v>
      </c>
      <c r="M86"/>
      <c r="N86"/>
      <c r="O86"/>
      <c r="P86"/>
      <c r="Q86"/>
      <c r="R86"/>
      <c r="S86"/>
      <c r="T86"/>
      <c r="U86"/>
      <c r="V86"/>
      <c r="W86"/>
      <c r="X86"/>
      <c r="Y86"/>
      <c r="Z86"/>
      <c r="AA86"/>
      <c r="AB86"/>
    </row>
    <row r="103" spans="8:10">
      <c r="H103" s="1"/>
      <c r="I103" s="1"/>
      <c r="J103" s="1"/>
    </row>
    <row r="104" spans="8:10">
      <c r="H104" s="1"/>
      <c r="I104" s="1"/>
      <c r="J104" s="1"/>
    </row>
    <row r="105" spans="8:10">
      <c r="H105" s="1"/>
      <c r="I105" s="1"/>
      <c r="J105" s="1"/>
    </row>
    <row r="106" spans="8:10">
      <c r="H106" s="1"/>
      <c r="I106" s="1"/>
      <c r="J106" s="1"/>
    </row>
    <row r="107" spans="8:10">
      <c r="H107" s="1"/>
      <c r="I107" s="1"/>
      <c r="J107" s="1"/>
    </row>
    <row r="108" spans="8:10">
      <c r="H108" s="1"/>
      <c r="I108" s="1"/>
      <c r="J108" s="1"/>
    </row>
    <row r="109" spans="8:10">
      <c r="H109" s="1"/>
      <c r="I109" s="1"/>
      <c r="J109" s="1"/>
    </row>
    <row r="110" spans="8:10">
      <c r="H110" s="1"/>
      <c r="I110" s="1"/>
      <c r="J110" s="1"/>
    </row>
    <row r="111" spans="8:10">
      <c r="H111" s="1"/>
      <c r="I111" s="1"/>
      <c r="J111" s="1"/>
    </row>
    <row r="112" spans="8:10">
      <c r="H112" s="1"/>
      <c r="I112" s="1"/>
      <c r="J112" s="1"/>
    </row>
  </sheetData>
  <phoneticPr fontId="0" type="noConversion"/>
  <printOptions horizontalCentered="1" verticalCentered="1"/>
  <pageMargins left="0.19685039370078741" right="0.19685039370078741" top="0.9055118110236221" bottom="0.78740157480314965" header="0.51181102362204722" footer="0.51181102362204722"/>
  <pageSetup paperSize="9" scale="69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>
    <tabColor theme="8" tint="0.39997558519241921"/>
  </sheetPr>
  <dimension ref="B1:AD86"/>
  <sheetViews>
    <sheetView showGridLines="0" rightToLeft="1" zoomScale="80" zoomScaleNormal="80" zoomScaleSheetLayoutView="80" workbookViewId="0">
      <pane xSplit="4" topLeftCell="E1" activePane="topRight" state="frozen"/>
      <selection activeCell="A142" sqref="A142"/>
      <selection pane="topRight" activeCell="G30" sqref="G30:N30"/>
    </sheetView>
  </sheetViews>
  <sheetFormatPr defaultRowHeight="12.75"/>
  <cols>
    <col min="1" max="1" width="2.28515625" style="1" customWidth="1"/>
    <col min="2" max="2" width="7.85546875" style="6" customWidth="1"/>
    <col min="3" max="3" width="9.140625" style="6"/>
    <col min="4" max="4" width="14.140625" style="6" customWidth="1"/>
    <col min="5" max="8" width="11.85546875" style="1" customWidth="1"/>
    <col min="9" max="10" width="12.28515625" style="1" customWidth="1"/>
    <col min="11" max="11" width="12.42578125" style="1" customWidth="1"/>
    <col min="12" max="12" width="12.5703125" style="1" customWidth="1"/>
    <col min="13" max="14" width="12.7109375" style="1" customWidth="1"/>
    <col min="15" max="15" width="20.85546875" style="5" customWidth="1"/>
    <col min="16" max="16" width="13.5703125" style="5" customWidth="1"/>
    <col min="17" max="17" width="3.85546875" style="5" customWidth="1"/>
    <col min="18" max="18" width="10.140625" style="5" customWidth="1"/>
    <col min="19" max="19" width="3.28515625" style="44" customWidth="1"/>
    <col min="20" max="16384" width="9.140625" style="1"/>
  </cols>
  <sheetData>
    <row r="1" spans="2:19">
      <c r="H1"/>
      <c r="I1"/>
      <c r="J1"/>
      <c r="K1"/>
      <c r="L1"/>
      <c r="M1"/>
      <c r="N1"/>
    </row>
    <row r="2" spans="2:19">
      <c r="H2"/>
      <c r="I2"/>
      <c r="J2"/>
      <c r="K2"/>
      <c r="L2"/>
      <c r="M2"/>
      <c r="N2"/>
    </row>
    <row r="3" spans="2:19">
      <c r="H3"/>
      <c r="I3"/>
      <c r="J3"/>
      <c r="K3"/>
      <c r="L3"/>
      <c r="M3"/>
      <c r="N3"/>
    </row>
    <row r="4" spans="2:19" ht="14.1" customHeight="1">
      <c r="B4" s="7"/>
      <c r="C4" s="7"/>
      <c r="D4" s="7"/>
    </row>
    <row r="5" spans="2:19" ht="15.95" customHeight="1">
      <c r="B5" s="35" t="s">
        <v>42</v>
      </c>
      <c r="C5" s="8"/>
      <c r="D5" s="8"/>
      <c r="O5" s="9"/>
      <c r="P5" s="9"/>
      <c r="Q5" s="9"/>
      <c r="R5" s="9"/>
      <c r="S5" s="45" t="s">
        <v>45</v>
      </c>
    </row>
    <row r="6" spans="2:19" ht="15.95" customHeight="1">
      <c r="B6" s="36" t="s">
        <v>0</v>
      </c>
      <c r="C6" s="11"/>
      <c r="D6" s="11"/>
      <c r="O6" s="9"/>
      <c r="P6" s="9"/>
      <c r="Q6" s="9"/>
      <c r="R6" s="9"/>
      <c r="S6" s="45" t="s">
        <v>44</v>
      </c>
    </row>
    <row r="7" spans="2:19" ht="15.95" customHeight="1">
      <c r="B7" s="37" t="s">
        <v>43</v>
      </c>
      <c r="C7" s="13"/>
      <c r="D7" s="13"/>
      <c r="E7" s="14"/>
      <c r="F7" s="14"/>
      <c r="G7" s="14"/>
      <c r="H7" s="14"/>
      <c r="I7" s="14"/>
      <c r="J7" s="4"/>
      <c r="K7" s="5"/>
      <c r="L7" s="5"/>
      <c r="M7" s="5"/>
      <c r="N7" s="5"/>
      <c r="S7" s="46" t="s">
        <v>46</v>
      </c>
    </row>
    <row r="8" spans="2:19" ht="14.1" customHeight="1" thickBot="1">
      <c r="B8" s="15"/>
      <c r="C8" s="16"/>
      <c r="D8" s="16"/>
      <c r="E8" s="14"/>
      <c r="F8" s="14"/>
      <c r="G8" s="14"/>
      <c r="H8" s="14"/>
      <c r="I8" s="4"/>
      <c r="J8" s="17"/>
      <c r="K8" s="17"/>
      <c r="L8" s="17"/>
      <c r="M8" s="17"/>
      <c r="N8" s="17"/>
      <c r="S8" s="47"/>
    </row>
    <row r="9" spans="2:19" ht="13.5" thickBot="1">
      <c r="B9" s="41"/>
      <c r="C9" s="34"/>
      <c r="D9" s="34"/>
      <c r="E9" s="42">
        <v>2001</v>
      </c>
      <c r="F9" s="42">
        <v>2002</v>
      </c>
      <c r="G9" s="42">
        <v>2003</v>
      </c>
      <c r="H9" s="42">
        <v>2004</v>
      </c>
      <c r="I9" s="42">
        <v>2005</v>
      </c>
      <c r="J9" s="42">
        <v>2006</v>
      </c>
      <c r="K9" s="42">
        <v>2007</v>
      </c>
      <c r="L9" s="42">
        <v>2008</v>
      </c>
      <c r="M9" s="42">
        <v>2009</v>
      </c>
      <c r="N9" s="42">
        <v>2010</v>
      </c>
      <c r="O9" s="34"/>
      <c r="P9" s="34"/>
      <c r="Q9" s="34"/>
      <c r="R9" s="34"/>
      <c r="S9" s="48"/>
    </row>
    <row r="10" spans="2:19">
      <c r="B10" s="18" t="s">
        <v>2</v>
      </c>
      <c r="C10" s="19"/>
      <c r="D10" s="19"/>
      <c r="E10" s="2">
        <v>35707.864066199996</v>
      </c>
      <c r="F10" s="2">
        <v>36100.650570928192</v>
      </c>
      <c r="G10" s="2">
        <v>36454.436946523288</v>
      </c>
      <c r="H10" s="2">
        <v>37852.215772747128</v>
      </c>
      <c r="I10" s="2">
        <v>39640.771670431866</v>
      </c>
      <c r="J10" s="2">
        <v>41618.80466983941</v>
      </c>
      <c r="K10" s="2">
        <v>43182.473834710894</v>
      </c>
      <c r="L10" s="2">
        <v>45161.388286363377</v>
      </c>
      <c r="M10" s="2">
        <v>45925.626347144775</v>
      </c>
      <c r="N10" s="2">
        <v>47063.405260465122</v>
      </c>
      <c r="O10" s="19"/>
      <c r="P10" s="19"/>
      <c r="Q10" s="19"/>
      <c r="R10" s="19"/>
      <c r="S10" s="49" t="s">
        <v>22</v>
      </c>
    </row>
    <row r="11" spans="2:19">
      <c r="B11" s="18" t="s">
        <v>17</v>
      </c>
      <c r="C11" s="19"/>
      <c r="D11" s="19"/>
      <c r="E11" s="2">
        <v>230250.06994335999</v>
      </c>
      <c r="F11" s="2">
        <v>236925.71897171743</v>
      </c>
      <c r="G11" s="2">
        <v>294110.99222703866</v>
      </c>
      <c r="H11" s="2">
        <v>384921.4389948459</v>
      </c>
      <c r="I11" s="2">
        <v>571891.95760840026</v>
      </c>
      <c r="J11" s="2">
        <v>669826.81582664559</v>
      </c>
      <c r="K11" s="2">
        <v>734755.88187651208</v>
      </c>
      <c r="L11" s="2">
        <v>1028053.4134474676</v>
      </c>
      <c r="M11" s="2">
        <v>608782.81647178915</v>
      </c>
      <c r="N11" s="2">
        <v>821228.25199999998</v>
      </c>
      <c r="O11" s="19"/>
      <c r="P11" s="19"/>
      <c r="Q11" s="19"/>
      <c r="R11" s="19"/>
      <c r="S11" s="49" t="s">
        <v>23</v>
      </c>
    </row>
    <row r="12" spans="2:19">
      <c r="B12" s="18" t="s">
        <v>3</v>
      </c>
      <c r="C12" s="19"/>
      <c r="D12" s="19"/>
      <c r="E12" s="2">
        <v>227607</v>
      </c>
      <c r="F12" s="2">
        <v>234206</v>
      </c>
      <c r="G12" s="2">
        <v>291326</v>
      </c>
      <c r="H12" s="2">
        <v>381582</v>
      </c>
      <c r="I12" s="2">
        <v>567992</v>
      </c>
      <c r="J12" s="2">
        <v>665276.46059649996</v>
      </c>
      <c r="K12" s="2">
        <v>729361.49099999992</v>
      </c>
      <c r="L12" s="2">
        <v>1021714.1629999999</v>
      </c>
      <c r="M12" s="2">
        <v>601593.451</v>
      </c>
      <c r="N12" s="2">
        <v>813147</v>
      </c>
      <c r="O12" s="19"/>
      <c r="P12" s="19"/>
      <c r="Q12" s="19"/>
      <c r="R12" s="19"/>
      <c r="S12" s="50" t="s">
        <v>24</v>
      </c>
    </row>
    <row r="13" spans="2:19">
      <c r="B13" s="18" t="s">
        <v>4</v>
      </c>
      <c r="C13" s="19"/>
      <c r="D13" s="19"/>
      <c r="E13" s="2">
        <v>2643.0699433600003</v>
      </c>
      <c r="F13" s="2">
        <v>2719.7189717174401</v>
      </c>
      <c r="G13" s="2">
        <v>2784.9922270386587</v>
      </c>
      <c r="H13" s="2">
        <v>3339.4389948459202</v>
      </c>
      <c r="I13" s="2">
        <v>3899.9576084002415</v>
      </c>
      <c r="J13" s="2">
        <v>4550.3552301456693</v>
      </c>
      <c r="K13" s="2">
        <v>5394.3908765121687</v>
      </c>
      <c r="L13" s="2">
        <v>6339.2504474676762</v>
      </c>
      <c r="M13" s="2">
        <v>7189.3654717892023</v>
      </c>
      <c r="N13" s="2">
        <v>8081.2520000000004</v>
      </c>
      <c r="O13" s="19"/>
      <c r="P13" s="19"/>
      <c r="Q13" s="19"/>
      <c r="R13" s="19"/>
      <c r="S13" s="50" t="s">
        <v>25</v>
      </c>
    </row>
    <row r="14" spans="2:19">
      <c r="B14" s="18" t="s">
        <v>5</v>
      </c>
      <c r="C14" s="19"/>
      <c r="D14" s="19"/>
      <c r="E14" s="2">
        <v>69205.559020800007</v>
      </c>
      <c r="F14" s="2">
        <v>72975.435207923205</v>
      </c>
      <c r="G14" s="2">
        <v>86266.584283725388</v>
      </c>
      <c r="H14" s="2">
        <v>100253.54197108289</v>
      </c>
      <c r="I14" s="2">
        <v>117466.29640036514</v>
      </c>
      <c r="J14" s="2">
        <v>135470.61649065686</v>
      </c>
      <c r="K14" s="2">
        <v>154959.27412159712</v>
      </c>
      <c r="L14" s="2">
        <v>175100.03541403543</v>
      </c>
      <c r="M14" s="2">
        <v>174599.75873683378</v>
      </c>
      <c r="N14" s="2">
        <v>218170.82794873856</v>
      </c>
      <c r="O14" s="19"/>
      <c r="P14" s="19"/>
      <c r="Q14" s="19"/>
      <c r="R14" s="19"/>
      <c r="S14" s="49" t="s">
        <v>26</v>
      </c>
    </row>
    <row r="15" spans="2:19">
      <c r="B15" s="18" t="s">
        <v>6</v>
      </c>
      <c r="C15" s="19"/>
      <c r="D15" s="22" t="s">
        <v>1</v>
      </c>
      <c r="E15" s="2">
        <v>19356</v>
      </c>
      <c r="F15" s="2">
        <v>20434</v>
      </c>
      <c r="G15" s="2">
        <v>29732</v>
      </c>
      <c r="H15" s="2">
        <v>32434.699593239995</v>
      </c>
      <c r="I15" s="2">
        <v>39453</v>
      </c>
      <c r="J15" s="2">
        <v>43709.796659970001</v>
      </c>
      <c r="K15" s="2">
        <v>46691.178711748253</v>
      </c>
      <c r="L15" s="2">
        <v>45975.384625118852</v>
      </c>
      <c r="M15" s="2">
        <v>46874</v>
      </c>
      <c r="N15" s="2">
        <v>63771</v>
      </c>
      <c r="O15" s="19"/>
      <c r="P15" s="19"/>
      <c r="Q15" s="19"/>
      <c r="R15" s="19"/>
      <c r="S15" s="50" t="s">
        <v>27</v>
      </c>
    </row>
    <row r="16" spans="2:19">
      <c r="B16" s="18" t="s">
        <v>7</v>
      </c>
      <c r="C16" s="19"/>
      <c r="D16" s="19"/>
      <c r="E16" s="2">
        <v>49849.559020800007</v>
      </c>
      <c r="F16" s="2">
        <v>52541.435207923212</v>
      </c>
      <c r="G16" s="2">
        <v>56534.58428372538</v>
      </c>
      <c r="H16" s="2">
        <v>67818.842377842884</v>
      </c>
      <c r="I16" s="2">
        <v>78013.296400365143</v>
      </c>
      <c r="J16" s="2">
        <v>91760.819830686843</v>
      </c>
      <c r="K16" s="2">
        <v>108268.09540984887</v>
      </c>
      <c r="L16" s="2">
        <v>129124.65078891658</v>
      </c>
      <c r="M16" s="2">
        <v>127725.75873683378</v>
      </c>
      <c r="N16" s="2">
        <v>154399.82794873856</v>
      </c>
      <c r="O16" s="19"/>
      <c r="P16" s="19"/>
      <c r="Q16" s="19"/>
      <c r="R16" s="19"/>
      <c r="S16" s="50" t="s">
        <v>25</v>
      </c>
    </row>
    <row r="17" spans="2:19">
      <c r="B17" s="18" t="s">
        <v>8</v>
      </c>
      <c r="C17" s="19"/>
      <c r="D17" s="19"/>
      <c r="E17" s="2">
        <v>8927.9774999999991</v>
      </c>
      <c r="F17" s="2">
        <v>9302.9525549999998</v>
      </c>
      <c r="G17" s="2">
        <v>9870.432660855</v>
      </c>
      <c r="H17" s="2">
        <v>16054.942287225665</v>
      </c>
      <c r="I17" s="2">
        <v>16752.91435523604</v>
      </c>
      <c r="J17" s="2">
        <v>17570.920740179059</v>
      </c>
      <c r="K17" s="2">
        <v>18561.810169747969</v>
      </c>
      <c r="L17" s="2">
        <v>18412.097750399775</v>
      </c>
      <c r="M17" s="2">
        <v>21574.84434938366</v>
      </c>
      <c r="N17" s="2">
        <v>26280.931962438219</v>
      </c>
      <c r="O17" s="19"/>
      <c r="P17" s="19"/>
      <c r="Q17" s="19"/>
      <c r="R17" s="19"/>
      <c r="S17" s="49" t="s">
        <v>28</v>
      </c>
    </row>
    <row r="18" spans="2:19">
      <c r="B18" s="18" t="s">
        <v>9</v>
      </c>
      <c r="C18" s="19"/>
      <c r="D18" s="19"/>
      <c r="E18" s="2">
        <v>43184.698110000005</v>
      </c>
      <c r="F18" s="2">
        <v>44739.347241960008</v>
      </c>
      <c r="G18" s="2">
        <v>47137.376254129071</v>
      </c>
      <c r="H18" s="2">
        <v>53528.550383358714</v>
      </c>
      <c r="I18" s="2">
        <v>58380.15561689288</v>
      </c>
      <c r="J18" s="2">
        <v>64635.858967992863</v>
      </c>
      <c r="K18" s="2">
        <v>74324.752233366322</v>
      </c>
      <c r="L18" s="2">
        <v>79680.531056720516</v>
      </c>
      <c r="M18" s="2">
        <v>80378.840957397915</v>
      </c>
      <c r="N18" s="2">
        <v>90780.47796887935</v>
      </c>
      <c r="O18" s="19"/>
      <c r="P18" s="19"/>
      <c r="Q18" s="19"/>
      <c r="R18" s="19"/>
      <c r="S18" s="49" t="s">
        <v>29</v>
      </c>
    </row>
    <row r="19" spans="2:19">
      <c r="B19" s="18" t="s">
        <v>16</v>
      </c>
      <c r="C19" s="19"/>
      <c r="D19" s="19"/>
      <c r="E19" s="2">
        <v>49792.887143999993</v>
      </c>
      <c r="F19" s="2">
        <v>51734.809742615987</v>
      </c>
      <c r="G19" s="2">
        <v>53855.936942063236</v>
      </c>
      <c r="H19" s="2">
        <v>66652.42132018687</v>
      </c>
      <c r="I19" s="2">
        <v>77121.543207190902</v>
      </c>
      <c r="J19" s="2">
        <v>91202.664208291957</v>
      </c>
      <c r="K19" s="2">
        <v>110366.4914284375</v>
      </c>
      <c r="L19" s="2">
        <v>133338.13255336799</v>
      </c>
      <c r="M19" s="2">
        <v>147835.53685800775</v>
      </c>
      <c r="N19" s="2">
        <v>174505.78000454206</v>
      </c>
      <c r="O19" s="19"/>
      <c r="P19" s="19"/>
      <c r="Q19" s="19"/>
      <c r="R19" s="19"/>
      <c r="S19" s="49" t="s">
        <v>30</v>
      </c>
    </row>
    <row r="20" spans="2:19">
      <c r="B20" s="18" t="s">
        <v>10</v>
      </c>
      <c r="C20" s="19"/>
      <c r="D20" s="19"/>
      <c r="E20" s="2">
        <v>30558.624453000008</v>
      </c>
      <c r="F20" s="2">
        <v>31933.762553385004</v>
      </c>
      <c r="G20" s="2">
        <v>33223.88656054176</v>
      </c>
      <c r="H20" s="2">
        <v>38976.728202284321</v>
      </c>
      <c r="I20" s="2">
        <v>43576.36089076996</v>
      </c>
      <c r="J20" s="2">
        <v>49812.77141337964</v>
      </c>
      <c r="K20" s="2">
        <v>61041.077722787413</v>
      </c>
      <c r="L20" s="2">
        <v>77774.335738603768</v>
      </c>
      <c r="M20" s="2">
        <v>88869.754994840972</v>
      </c>
      <c r="N20" s="2">
        <v>101204.8262833086</v>
      </c>
      <c r="O20" s="19"/>
      <c r="P20" s="19"/>
      <c r="Q20" s="19"/>
      <c r="R20" s="19"/>
      <c r="S20" s="49" t="s">
        <v>31</v>
      </c>
    </row>
    <row r="21" spans="2:19">
      <c r="B21" s="18" t="s">
        <v>47</v>
      </c>
      <c r="C21" s="19"/>
      <c r="D21" s="19"/>
      <c r="E21" s="2">
        <v>78873.399581799997</v>
      </c>
      <c r="F21" s="2">
        <v>82071.674356917094</v>
      </c>
      <c r="G21" s="2">
        <v>85842.609613685883</v>
      </c>
      <c r="H21" s="2">
        <v>97132.08537481376</v>
      </c>
      <c r="I21" s="2">
        <v>108338.79665044998</v>
      </c>
      <c r="J21" s="2">
        <v>122232.64751231021</v>
      </c>
      <c r="K21" s="2">
        <v>136812.1110182624</v>
      </c>
      <c r="L21" s="2">
        <v>153304.02592862456</v>
      </c>
      <c r="M21" s="2">
        <v>171299.94898757857</v>
      </c>
      <c r="N21" s="2">
        <v>182603.87357023318</v>
      </c>
      <c r="O21" s="19"/>
      <c r="P21" s="19"/>
      <c r="Q21" s="19"/>
      <c r="R21" s="19"/>
      <c r="S21" s="49" t="s">
        <v>48</v>
      </c>
    </row>
    <row r="22" spans="2:19">
      <c r="B22" s="18" t="s">
        <v>11</v>
      </c>
      <c r="C22" s="19"/>
      <c r="D22" s="19"/>
      <c r="E22" s="2">
        <v>43935</v>
      </c>
      <c r="F22" s="2">
        <v>44989.440000000002</v>
      </c>
      <c r="G22" s="2">
        <v>45979.207680000007</v>
      </c>
      <c r="H22" s="2">
        <v>49663.677700936074</v>
      </c>
      <c r="I22" s="2">
        <v>52333.436922365079</v>
      </c>
      <c r="J22" s="2">
        <v>56042.44777341705</v>
      </c>
      <c r="K22" s="2">
        <v>61111.93494081869</v>
      </c>
      <c r="L22" s="2">
        <v>69270.35748821075</v>
      </c>
      <c r="M22" s="2">
        <v>78814.385628688193</v>
      </c>
      <c r="N22" s="2">
        <v>88276.203546977369</v>
      </c>
      <c r="O22" s="19"/>
      <c r="P22" s="19"/>
      <c r="Q22" s="19"/>
      <c r="R22" s="19"/>
      <c r="S22" s="50" t="s">
        <v>32</v>
      </c>
    </row>
    <row r="23" spans="2:19">
      <c r="B23" s="18" t="s">
        <v>12</v>
      </c>
      <c r="C23" s="19"/>
      <c r="D23" s="19"/>
      <c r="E23" s="2">
        <v>34938.399581799997</v>
      </c>
      <c r="F23" s="2">
        <v>37082.234356917099</v>
      </c>
      <c r="G23" s="2">
        <v>39863.401933685876</v>
      </c>
      <c r="H23" s="2">
        <v>47468.407673877678</v>
      </c>
      <c r="I23" s="2">
        <v>56005.359728084906</v>
      </c>
      <c r="J23" s="2">
        <v>66190.199738893163</v>
      </c>
      <c r="K23" s="2">
        <v>75700.176077443699</v>
      </c>
      <c r="L23" s="2">
        <v>84033.668440413792</v>
      </c>
      <c r="M23" s="2">
        <v>92485.563358890373</v>
      </c>
      <c r="N23" s="2">
        <v>94327.670023255821</v>
      </c>
      <c r="O23" s="19"/>
      <c r="P23" s="19"/>
      <c r="Q23" s="19"/>
      <c r="R23" s="19"/>
      <c r="S23" s="50" t="s">
        <v>33</v>
      </c>
    </row>
    <row r="24" spans="2:19">
      <c r="B24" s="18" t="s">
        <v>13</v>
      </c>
      <c r="C24" s="19"/>
      <c r="D24" s="19"/>
      <c r="E24" s="2">
        <v>23063.559792000004</v>
      </c>
      <c r="F24" s="2">
        <v>24124.483542432004</v>
      </c>
      <c r="G24" s="2">
        <v>25113.587367671716</v>
      </c>
      <c r="H24" s="2">
        <v>26665.537768858874</v>
      </c>
      <c r="I24" s="2">
        <v>27877.045449739526</v>
      </c>
      <c r="J24" s="2">
        <v>29283.708985211513</v>
      </c>
      <c r="K24" s="2">
        <v>30996.304147004794</v>
      </c>
      <c r="L24" s="2">
        <v>33021.282202568938</v>
      </c>
      <c r="M24" s="2">
        <v>35207.362274882486</v>
      </c>
      <c r="N24" s="2">
        <v>37767.649550425704</v>
      </c>
      <c r="O24" s="19"/>
      <c r="P24" s="19"/>
      <c r="Q24" s="19"/>
      <c r="R24" s="19"/>
      <c r="S24" s="49" t="s">
        <v>34</v>
      </c>
    </row>
    <row r="25" spans="2:19">
      <c r="B25" s="18" t="s">
        <v>49</v>
      </c>
      <c r="C25" s="19"/>
      <c r="D25" s="19"/>
      <c r="E25" s="2">
        <v>13990.904827400022</v>
      </c>
      <c r="F25" s="2">
        <v>14714.450402561823</v>
      </c>
      <c r="G25" s="2">
        <v>15244.170617054049</v>
      </c>
      <c r="H25" s="2">
        <v>15950.155716623658</v>
      </c>
      <c r="I25" s="2">
        <v>16739.679514596501</v>
      </c>
      <c r="J25" s="2">
        <v>17574.980540374894</v>
      </c>
      <c r="K25" s="2">
        <v>18280.081538054736</v>
      </c>
      <c r="L25" s="2">
        <v>18825.652511418593</v>
      </c>
      <c r="M25" s="2">
        <v>19299.558181555618</v>
      </c>
      <c r="N25" s="2">
        <v>19595.301852809775</v>
      </c>
      <c r="O25" s="19"/>
      <c r="P25" s="19"/>
      <c r="Q25" s="19"/>
      <c r="R25" s="19"/>
      <c r="S25" s="49" t="s">
        <v>50</v>
      </c>
    </row>
    <row r="26" spans="2:19">
      <c r="B26" s="18" t="s">
        <v>18</v>
      </c>
      <c r="C26" s="19"/>
      <c r="D26" s="19"/>
      <c r="E26" s="2">
        <v>555573.73478376004</v>
      </c>
      <c r="F26" s="2">
        <v>575194.3843403171</v>
      </c>
      <c r="G26" s="2">
        <v>656631.67223917996</v>
      </c>
      <c r="H26" s="2">
        <v>806087.30635878036</v>
      </c>
      <c r="I26" s="2">
        <v>1044306.1623348801</v>
      </c>
      <c r="J26" s="2">
        <v>1204079.828274132</v>
      </c>
      <c r="K26" s="2">
        <v>1346720.0950143717</v>
      </c>
      <c r="L26" s="2">
        <v>1725019.5898667334</v>
      </c>
      <c r="M26" s="2">
        <v>1355174.9317963033</v>
      </c>
      <c r="N26" s="2">
        <v>1680010.722696221</v>
      </c>
      <c r="O26" s="19"/>
      <c r="P26" s="19"/>
      <c r="Q26" s="19"/>
      <c r="R26" s="19"/>
      <c r="S26" s="49" t="s">
        <v>35</v>
      </c>
    </row>
    <row r="27" spans="2:19">
      <c r="B27" s="18" t="s">
        <v>19</v>
      </c>
      <c r="C27" s="19"/>
      <c r="D27" s="19"/>
      <c r="E27" s="3">
        <v>123589</v>
      </c>
      <c r="F27" s="3">
        <v>124486</v>
      </c>
      <c r="G27" s="3">
        <v>139929</v>
      </c>
      <c r="H27" s="2">
        <v>155371</v>
      </c>
      <c r="I27" s="2">
        <v>176350</v>
      </c>
      <c r="J27" s="2">
        <v>196386</v>
      </c>
      <c r="K27" s="2">
        <v>200306</v>
      </c>
      <c r="L27" s="2">
        <v>209278</v>
      </c>
      <c r="M27" s="2">
        <v>241047.0105</v>
      </c>
      <c r="N27" s="2">
        <v>280863</v>
      </c>
      <c r="O27" s="19"/>
      <c r="P27" s="19"/>
      <c r="Q27" s="19"/>
      <c r="R27" s="19"/>
      <c r="S27" s="49" t="s">
        <v>36</v>
      </c>
    </row>
    <row r="28" spans="2:19">
      <c r="B28" s="18" t="s">
        <v>20</v>
      </c>
      <c r="C28" s="19"/>
      <c r="D28" s="19"/>
      <c r="E28" s="3">
        <v>679162.73478376004</v>
      </c>
      <c r="F28" s="3">
        <v>699680.3843403171</v>
      </c>
      <c r="G28" s="3">
        <v>796560.67223917996</v>
      </c>
      <c r="H28" s="3">
        <v>961458.48635878053</v>
      </c>
      <c r="I28" s="3">
        <v>1220656.34233488</v>
      </c>
      <c r="J28" s="3">
        <v>1400466.0082741322</v>
      </c>
      <c r="K28" s="3">
        <v>1547026.2750143716</v>
      </c>
      <c r="L28" s="3">
        <v>1934297.7698667333</v>
      </c>
      <c r="M28" s="2">
        <v>1596222.1222963037</v>
      </c>
      <c r="N28" s="2">
        <v>1960873.9026962209</v>
      </c>
      <c r="O28" s="19"/>
      <c r="P28" s="19"/>
      <c r="Q28" s="19"/>
      <c r="R28" s="19"/>
      <c r="S28" s="49" t="s">
        <v>37</v>
      </c>
    </row>
    <row r="29" spans="2:19" ht="13.5" thickBot="1">
      <c r="B29" s="24" t="s">
        <v>14</v>
      </c>
      <c r="C29" s="25"/>
      <c r="D29" s="25"/>
      <c r="E29" s="3">
        <v>7132.7910000000002</v>
      </c>
      <c r="F29" s="3">
        <v>7386.4290000000001</v>
      </c>
      <c r="G29" s="3">
        <v>8087</v>
      </c>
      <c r="H29" s="3">
        <v>8825</v>
      </c>
      <c r="I29" s="3">
        <v>10115</v>
      </c>
      <c r="J29" s="3">
        <v>11025</v>
      </c>
      <c r="K29" s="3">
        <v>11801</v>
      </c>
      <c r="L29" s="3">
        <v>14940</v>
      </c>
      <c r="M29" s="2">
        <v>12895</v>
      </c>
      <c r="N29" s="2">
        <v>14669</v>
      </c>
      <c r="O29" s="25"/>
      <c r="P29" s="25"/>
      <c r="Q29" s="25"/>
      <c r="R29" s="25"/>
      <c r="S29" s="51" t="s">
        <v>38</v>
      </c>
    </row>
    <row r="30" spans="2:19" ht="16.5" thickBot="1">
      <c r="B30" s="29" t="s">
        <v>15</v>
      </c>
      <c r="C30" s="30"/>
      <c r="D30" s="30"/>
      <c r="E30" s="31">
        <v>686295.52578376001</v>
      </c>
      <c r="F30" s="31">
        <v>707066.81334031711</v>
      </c>
      <c r="G30" s="31">
        <v>804647.67223917996</v>
      </c>
      <c r="H30" s="31">
        <v>970283.48635878053</v>
      </c>
      <c r="I30" s="31">
        <v>1230771.34233488</v>
      </c>
      <c r="J30" s="31">
        <v>1411491.0082741322</v>
      </c>
      <c r="K30" s="31">
        <v>1558827.2750143716</v>
      </c>
      <c r="L30" s="31">
        <v>1949237.7698667333</v>
      </c>
      <c r="M30" s="31">
        <v>1609117.1222963037</v>
      </c>
      <c r="N30" s="31">
        <v>1975542.9026962209</v>
      </c>
      <c r="O30" s="32"/>
      <c r="P30" s="32"/>
      <c r="Q30" s="32"/>
      <c r="R30" s="32"/>
      <c r="S30" s="52" t="s">
        <v>39</v>
      </c>
    </row>
    <row r="31" spans="2:19">
      <c r="B31" s="27" t="s">
        <v>21</v>
      </c>
      <c r="C31" s="28"/>
      <c r="D31" s="28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13"/>
      <c r="P31" s="13"/>
      <c r="Q31" s="13"/>
      <c r="R31" s="13" t="s">
        <v>40</v>
      </c>
      <c r="S31" s="47" t="s">
        <v>41</v>
      </c>
    </row>
    <row r="32" spans="2:19">
      <c r="B32" s="5"/>
      <c r="C32" s="5"/>
      <c r="D32" s="5"/>
      <c r="H32" s="40"/>
      <c r="I32" s="40"/>
      <c r="J32" s="40"/>
      <c r="K32" s="40"/>
      <c r="L32" s="40"/>
      <c r="M32" s="40"/>
      <c r="N32" s="40"/>
    </row>
    <row r="33" spans="2:30">
      <c r="B33" s="5"/>
      <c r="C33" s="5"/>
      <c r="D33" s="5"/>
      <c r="H33" s="40"/>
      <c r="I33" s="40"/>
      <c r="J33" s="40"/>
      <c r="K33" s="40"/>
      <c r="L33" s="40"/>
      <c r="M33" s="40"/>
      <c r="N33" s="40"/>
    </row>
    <row r="34" spans="2:30" ht="15.95" customHeight="1">
      <c r="B34" s="60" t="s">
        <v>51</v>
      </c>
      <c r="C34" s="7"/>
      <c r="D34" s="7"/>
      <c r="H34" s="40"/>
      <c r="I34" s="40"/>
      <c r="J34" s="40"/>
      <c r="K34" s="40"/>
      <c r="L34" s="40"/>
      <c r="M34" s="40"/>
      <c r="N34" s="40"/>
      <c r="O34" s="1"/>
      <c r="P34" s="1"/>
      <c r="Q34" s="10"/>
      <c r="R34" s="1"/>
      <c r="S34" s="45" t="s">
        <v>52</v>
      </c>
    </row>
    <row r="35" spans="2:30" ht="15.95" customHeight="1">
      <c r="B35" s="61" t="s">
        <v>53</v>
      </c>
      <c r="C35" s="13"/>
      <c r="D35" s="13"/>
      <c r="N35" s="40"/>
      <c r="O35" s="1"/>
      <c r="P35" s="1"/>
      <c r="Q35" s="10"/>
      <c r="R35" s="1"/>
      <c r="S35" s="45" t="s">
        <v>54</v>
      </c>
    </row>
    <row r="36" spans="2:30" ht="15" customHeight="1" thickBot="1">
      <c r="B36" s="62"/>
      <c r="C36" s="54"/>
      <c r="D36" s="54"/>
      <c r="E36" s="4"/>
      <c r="F36" s="4"/>
      <c r="G36" s="4"/>
      <c r="O36" s="1"/>
      <c r="P36" s="1"/>
      <c r="Q36" s="1"/>
      <c r="R36" s="1"/>
      <c r="T36"/>
      <c r="U36"/>
      <c r="V36"/>
      <c r="W36"/>
      <c r="X36"/>
      <c r="Y36"/>
      <c r="Z36"/>
      <c r="AA36"/>
      <c r="AB36"/>
      <c r="AC36"/>
      <c r="AD36"/>
    </row>
    <row r="37" spans="2:30" ht="13.5" thickBot="1">
      <c r="B37" s="63"/>
      <c r="C37" s="34"/>
      <c r="D37" s="34"/>
      <c r="E37" s="42">
        <v>2001</v>
      </c>
      <c r="F37" s="42">
        <v>2002</v>
      </c>
      <c r="G37" s="42">
        <v>2003</v>
      </c>
      <c r="H37" s="42">
        <v>2004</v>
      </c>
      <c r="I37" s="42">
        <v>2005</v>
      </c>
      <c r="J37" s="42">
        <v>2006</v>
      </c>
      <c r="K37" s="42">
        <v>2007</v>
      </c>
      <c r="L37" s="42">
        <v>2008</v>
      </c>
      <c r="M37" s="42">
        <v>2009</v>
      </c>
      <c r="N37" s="42">
        <v>2010</v>
      </c>
      <c r="O37" s="34"/>
      <c r="P37" s="34"/>
      <c r="Q37" s="34"/>
      <c r="R37" s="64"/>
      <c r="S37" s="48"/>
      <c r="T37"/>
      <c r="U37"/>
      <c r="V37"/>
      <c r="W37"/>
      <c r="X37"/>
      <c r="Y37"/>
      <c r="Z37"/>
      <c r="AA37"/>
      <c r="AB37"/>
      <c r="AC37"/>
      <c r="AD37"/>
    </row>
    <row r="38" spans="2:30">
      <c r="B38" s="65" t="s">
        <v>2</v>
      </c>
      <c r="C38" s="56"/>
      <c r="D38" s="56"/>
      <c r="E38" s="57">
        <v>2.0999999999999868</v>
      </c>
      <c r="F38" s="57">
        <v>1.0999999999999881</v>
      </c>
      <c r="G38" s="57">
        <v>0.98000000000000098</v>
      </c>
      <c r="H38" s="57">
        <v>3.8343174200559105</v>
      </c>
      <c r="I38" s="57">
        <v>4.72510224612126</v>
      </c>
      <c r="J38" s="57">
        <v>4.9898952922830198</v>
      </c>
      <c r="K38" s="57">
        <v>3.7571217560812276</v>
      </c>
      <c r="L38" s="57">
        <v>4.5826796751551324</v>
      </c>
      <c r="M38" s="57">
        <v>1.6922377495028451</v>
      </c>
      <c r="N38" s="57">
        <v>2.4774379879330288</v>
      </c>
      <c r="O38" s="56"/>
      <c r="P38" s="56"/>
      <c r="Q38" s="56"/>
      <c r="R38" s="66"/>
      <c r="S38" s="67" t="s">
        <v>22</v>
      </c>
      <c r="T38"/>
      <c r="U38"/>
      <c r="V38"/>
      <c r="W38"/>
      <c r="X38"/>
      <c r="Y38"/>
      <c r="Z38"/>
      <c r="AA38"/>
      <c r="AB38"/>
      <c r="AC38"/>
      <c r="AD38"/>
    </row>
    <row r="39" spans="2:30">
      <c r="B39" s="68" t="s">
        <v>17</v>
      </c>
      <c r="C39" s="19"/>
      <c r="D39" s="19"/>
      <c r="E39" s="57">
        <v>-12.251913753220729</v>
      </c>
      <c r="F39" s="57">
        <v>2.8993038004286404</v>
      </c>
      <c r="G39" s="57">
        <v>24.1363721522135</v>
      </c>
      <c r="H39" s="57">
        <v>30.876250520315885</v>
      </c>
      <c r="I39" s="57">
        <v>48.573682749860517</v>
      </c>
      <c r="J39" s="57">
        <v>17.124713316095573</v>
      </c>
      <c r="K39" s="57">
        <v>9.6934109706755081</v>
      </c>
      <c r="L39" s="57">
        <v>39.917684064249379</v>
      </c>
      <c r="M39" s="57">
        <v>-40.782958501124881</v>
      </c>
      <c r="N39" s="57">
        <v>34.896752960184038</v>
      </c>
      <c r="O39" s="19"/>
      <c r="P39" s="19"/>
      <c r="Q39" s="19"/>
      <c r="R39" s="66"/>
      <c r="S39" s="49" t="s">
        <v>23</v>
      </c>
      <c r="T39"/>
      <c r="U39"/>
      <c r="V39"/>
      <c r="W39"/>
      <c r="X39"/>
      <c r="Y39"/>
      <c r="Z39"/>
      <c r="AA39"/>
      <c r="AB39"/>
      <c r="AC39"/>
      <c r="AD39"/>
    </row>
    <row r="40" spans="2:30">
      <c r="B40" s="68" t="s">
        <v>3</v>
      </c>
      <c r="C40" s="19"/>
      <c r="D40" s="19"/>
      <c r="E40" s="57">
        <v>-12.40730121956382</v>
      </c>
      <c r="F40" s="57">
        <v>2.8992957158611112</v>
      </c>
      <c r="G40" s="57">
        <v>24.38878594058222</v>
      </c>
      <c r="H40" s="57">
        <v>30.981100210760459</v>
      </c>
      <c r="I40" s="57">
        <v>48.851885046988585</v>
      </c>
      <c r="J40" s="57">
        <v>17.127787116103743</v>
      </c>
      <c r="K40" s="57">
        <v>9.6328420136855719</v>
      </c>
      <c r="L40" s="57">
        <v>40.083370949454199</v>
      </c>
      <c r="M40" s="57">
        <v>-41.119202142253165</v>
      </c>
      <c r="N40" s="57">
        <v>35.16553390804782</v>
      </c>
      <c r="O40" s="19"/>
      <c r="P40" s="19"/>
      <c r="Q40" s="19"/>
      <c r="R40" s="66"/>
      <c r="S40" s="50" t="s">
        <v>24</v>
      </c>
      <c r="T40"/>
      <c r="U40"/>
      <c r="V40"/>
      <c r="W40"/>
      <c r="X40"/>
      <c r="Y40"/>
      <c r="Z40"/>
      <c r="AA40"/>
      <c r="AB40"/>
      <c r="AC40"/>
      <c r="AD40"/>
    </row>
    <row r="41" spans="2:30">
      <c r="B41" s="68" t="s">
        <v>4</v>
      </c>
      <c r="C41" s="19"/>
      <c r="D41" s="19"/>
      <c r="E41" s="57">
        <v>3.5700000000000016</v>
      </c>
      <c r="F41" s="57">
        <v>2.899999999999995</v>
      </c>
      <c r="G41" s="57">
        <v>2.4000000000000008</v>
      </c>
      <c r="H41" s="57">
        <v>19.908377568321491</v>
      </c>
      <c r="I41" s="57">
        <v>16.784813689347942</v>
      </c>
      <c r="J41" s="57">
        <v>16.677043369510368</v>
      </c>
      <c r="K41" s="57">
        <v>18.54878583489139</v>
      </c>
      <c r="L41" s="57">
        <v>17.515593374398229</v>
      </c>
      <c r="M41" s="57">
        <v>13.410339777017644</v>
      </c>
      <c r="N41" s="57">
        <v>12.405636237447194</v>
      </c>
      <c r="O41" s="19"/>
      <c r="P41" s="19"/>
      <c r="Q41" s="19"/>
      <c r="R41" s="66"/>
      <c r="S41" s="50" t="s">
        <v>25</v>
      </c>
      <c r="T41"/>
      <c r="U41"/>
      <c r="V41"/>
      <c r="W41"/>
      <c r="X41"/>
      <c r="Y41"/>
      <c r="Z41"/>
      <c r="AA41"/>
      <c r="AB41"/>
      <c r="AC41"/>
      <c r="AD41"/>
    </row>
    <row r="42" spans="2:30">
      <c r="B42" s="68" t="s">
        <v>5</v>
      </c>
      <c r="C42" s="19"/>
      <c r="D42" s="19"/>
      <c r="E42" s="57">
        <v>1.3406603141544235</v>
      </c>
      <c r="F42" s="57">
        <v>5.4473603572657323</v>
      </c>
      <c r="G42" s="57">
        <v>18.213182337224506</v>
      </c>
      <c r="H42" s="57">
        <v>16.21364495127715</v>
      </c>
      <c r="I42" s="57">
        <v>17.169223242254226</v>
      </c>
      <c r="J42" s="57">
        <v>15.327222056041379</v>
      </c>
      <c r="K42" s="57">
        <v>14.385892775710785</v>
      </c>
      <c r="L42" s="57">
        <v>12.997454593542933</v>
      </c>
      <c r="M42" s="57">
        <v>-0.28570906683068609</v>
      </c>
      <c r="N42" s="57">
        <v>24.954827845768925</v>
      </c>
      <c r="O42" s="19"/>
      <c r="P42" s="19"/>
      <c r="Q42" s="19"/>
      <c r="R42" s="66"/>
      <c r="S42" s="49" t="s">
        <v>26</v>
      </c>
      <c r="T42"/>
      <c r="U42"/>
      <c r="V42"/>
      <c r="W42"/>
      <c r="X42"/>
      <c r="Y42"/>
      <c r="Z42"/>
      <c r="AA42"/>
      <c r="AB42"/>
      <c r="AC42"/>
      <c r="AD42"/>
    </row>
    <row r="43" spans="2:30">
      <c r="B43" s="68" t="s">
        <v>6</v>
      </c>
      <c r="C43" s="19"/>
      <c r="D43" s="22" t="s">
        <v>1</v>
      </c>
      <c r="E43" s="57">
        <v>-8.1957882754695515</v>
      </c>
      <c r="F43" s="57">
        <v>5.5693325067162638</v>
      </c>
      <c r="G43" s="57">
        <v>45.502593716355094</v>
      </c>
      <c r="H43" s="57">
        <v>9.0902044707385841</v>
      </c>
      <c r="I43" s="57">
        <v>21.638246984790179</v>
      </c>
      <c r="J43" s="57">
        <v>10.789538590145241</v>
      </c>
      <c r="K43" s="57">
        <v>6.8208554594092696</v>
      </c>
      <c r="L43" s="57">
        <v>-1.5330392300618834</v>
      </c>
      <c r="M43" s="57">
        <v>1.9545576012216515</v>
      </c>
      <c r="N43" s="57">
        <v>36.047702350983492</v>
      </c>
      <c r="O43" s="19"/>
      <c r="P43" s="19"/>
      <c r="Q43" s="19"/>
      <c r="R43" s="66"/>
      <c r="S43" s="50" t="s">
        <v>27</v>
      </c>
      <c r="T43"/>
      <c r="U43"/>
      <c r="V43"/>
      <c r="W43"/>
      <c r="X43"/>
      <c r="Y43"/>
      <c r="Z43"/>
      <c r="AA43"/>
      <c r="AB43"/>
      <c r="AC43"/>
      <c r="AD43"/>
    </row>
    <row r="44" spans="2:30">
      <c r="B44" s="68" t="s">
        <v>7</v>
      </c>
      <c r="C44" s="19"/>
      <c r="D44" s="19"/>
      <c r="E44" s="57">
        <v>5.6000000000000094</v>
      </c>
      <c r="F44" s="57">
        <v>5.4000000000000101</v>
      </c>
      <c r="G44" s="57">
        <v>7.6000000000000085</v>
      </c>
      <c r="H44" s="57">
        <v>19.959920528443508</v>
      </c>
      <c r="I44" s="57">
        <v>15.031890349477406</v>
      </c>
      <c r="J44" s="57">
        <v>17.622026070747275</v>
      </c>
      <c r="K44" s="57">
        <v>17.989459564137022</v>
      </c>
      <c r="L44" s="57">
        <v>19.263805556119951</v>
      </c>
      <c r="M44" s="57">
        <v>-1.0833656033421568</v>
      </c>
      <c r="N44" s="57">
        <v>20.883860448904468</v>
      </c>
      <c r="O44" s="19"/>
      <c r="P44" s="19"/>
      <c r="Q44" s="19"/>
      <c r="R44" s="66"/>
      <c r="S44" s="50" t="s">
        <v>25</v>
      </c>
      <c r="T44"/>
      <c r="U44"/>
      <c r="V44"/>
      <c r="W44"/>
      <c r="X44"/>
      <c r="Y44"/>
      <c r="Z44"/>
      <c r="AA44"/>
      <c r="AB44"/>
      <c r="AC44"/>
      <c r="AD44"/>
    </row>
    <row r="45" spans="2:30">
      <c r="B45" s="68" t="s">
        <v>8</v>
      </c>
      <c r="C45" s="19"/>
      <c r="D45" s="19"/>
      <c r="E45" s="57">
        <v>4.849999999999989</v>
      </c>
      <c r="F45" s="57">
        <v>4.2000000000000091</v>
      </c>
      <c r="G45" s="57">
        <v>6.1000000000000023</v>
      </c>
      <c r="H45" s="57">
        <v>62.656925373674042</v>
      </c>
      <c r="I45" s="57">
        <v>4.3473969293911896</v>
      </c>
      <c r="J45" s="57">
        <v>4.8827706487221123</v>
      </c>
      <c r="K45" s="57">
        <v>5.6393711190277251</v>
      </c>
      <c r="L45" s="57">
        <v>-0.80656152594532626</v>
      </c>
      <c r="M45" s="57">
        <v>17.17754620825438</v>
      </c>
      <c r="N45" s="57">
        <v>21.812846187180025</v>
      </c>
      <c r="O45" s="19"/>
      <c r="P45" s="19"/>
      <c r="Q45" s="19"/>
      <c r="R45" s="66"/>
      <c r="S45" s="49" t="s">
        <v>28</v>
      </c>
      <c r="T45"/>
      <c r="U45"/>
      <c r="V45"/>
      <c r="W45"/>
      <c r="X45"/>
      <c r="Y45"/>
      <c r="Z45"/>
      <c r="AA45"/>
      <c r="AB45"/>
      <c r="AC45"/>
      <c r="AD45"/>
    </row>
    <row r="46" spans="2:30">
      <c r="B46" s="68" t="s">
        <v>9</v>
      </c>
      <c r="C46" s="19"/>
      <c r="D46" s="19"/>
      <c r="E46" s="57">
        <v>3.4999999999999991</v>
      </c>
      <c r="F46" s="57">
        <v>3.6000000000000059</v>
      </c>
      <c r="G46" s="57">
        <v>5.3600000000000154</v>
      </c>
      <c r="H46" s="57">
        <v>13.558612373275224</v>
      </c>
      <c r="I46" s="57">
        <v>9.0635841971959294</v>
      </c>
      <c r="J46" s="57">
        <v>10.715461932221771</v>
      </c>
      <c r="K46" s="57">
        <v>14.989965972559173</v>
      </c>
      <c r="L46" s="57">
        <v>7.2059154755578891</v>
      </c>
      <c r="M46" s="57">
        <v>0.87638710663249242</v>
      </c>
      <c r="N46" s="57">
        <v>12.940765116275399</v>
      </c>
      <c r="O46" s="19"/>
      <c r="P46" s="19"/>
      <c r="Q46" s="19"/>
      <c r="R46" s="66"/>
      <c r="S46" s="49" t="s">
        <v>29</v>
      </c>
      <c r="T46"/>
      <c r="U46"/>
      <c r="V46"/>
      <c r="W46"/>
      <c r="X46"/>
      <c r="Y46"/>
      <c r="Z46"/>
      <c r="AA46"/>
      <c r="AB46"/>
      <c r="AC46"/>
      <c r="AD46"/>
    </row>
    <row r="47" spans="2:30">
      <c r="B47" s="68" t="s">
        <v>16</v>
      </c>
      <c r="C47" s="19"/>
      <c r="D47" s="19"/>
      <c r="E47" s="57">
        <v>4.0999999999999863</v>
      </c>
      <c r="F47" s="57">
        <v>3.8999999999999897</v>
      </c>
      <c r="G47" s="57">
        <v>4.0999999999999854</v>
      </c>
      <c r="H47" s="57">
        <v>23.760582592574231</v>
      </c>
      <c r="I47" s="57">
        <v>15.707039113721244</v>
      </c>
      <c r="J47" s="57">
        <v>18.258349632957184</v>
      </c>
      <c r="K47" s="57">
        <v>21.01235461321447</v>
      </c>
      <c r="L47" s="57">
        <v>20.813963393794644</v>
      </c>
      <c r="M47" s="57">
        <v>10.872661876254508</v>
      </c>
      <c r="N47" s="57">
        <v>18.040481817406583</v>
      </c>
      <c r="O47" s="19"/>
      <c r="P47" s="19"/>
      <c r="Q47" s="19"/>
      <c r="R47" s="66"/>
      <c r="S47" s="49" t="s">
        <v>30</v>
      </c>
      <c r="T47"/>
      <c r="U47"/>
      <c r="V47"/>
      <c r="W47"/>
      <c r="X47"/>
      <c r="Y47"/>
      <c r="Z47"/>
      <c r="AA47"/>
      <c r="AB47"/>
      <c r="AC47"/>
      <c r="AD47"/>
    </row>
    <row r="48" spans="2:30">
      <c r="B48" s="68" t="s">
        <v>10</v>
      </c>
      <c r="C48" s="19"/>
      <c r="D48" s="19"/>
      <c r="E48" s="57">
        <v>5.0000000000000089</v>
      </c>
      <c r="F48" s="57">
        <v>4.4999999999999876</v>
      </c>
      <c r="G48" s="57">
        <v>4.0400000000000036</v>
      </c>
      <c r="H48" s="57">
        <v>17.315378293444162</v>
      </c>
      <c r="I48" s="57">
        <v>11.800971760929047</v>
      </c>
      <c r="J48" s="57">
        <v>14.311453263025076</v>
      </c>
      <c r="K48" s="57">
        <v>22.541019081688486</v>
      </c>
      <c r="L48" s="57">
        <v>27.413110384139916</v>
      </c>
      <c r="M48" s="57">
        <v>14.266170390099431</v>
      </c>
      <c r="N48" s="57">
        <v>13.879942944800172</v>
      </c>
      <c r="O48" s="19"/>
      <c r="P48" s="19"/>
      <c r="Q48" s="19"/>
      <c r="R48" s="66"/>
      <c r="S48" s="49" t="s">
        <v>31</v>
      </c>
      <c r="T48"/>
      <c r="U48"/>
      <c r="V48"/>
      <c r="W48"/>
      <c r="X48"/>
      <c r="Y48"/>
      <c r="Z48"/>
      <c r="AA48"/>
      <c r="AB48"/>
      <c r="AC48"/>
      <c r="AD48"/>
    </row>
    <row r="49" spans="2:30">
      <c r="B49" s="68" t="s">
        <v>47</v>
      </c>
      <c r="C49" s="19"/>
      <c r="D49" s="19"/>
      <c r="E49" s="57">
        <v>3.5024399478566948</v>
      </c>
      <c r="F49" s="57">
        <v>4.0549472852379722</v>
      </c>
      <c r="G49" s="57">
        <v>4.5946854213910289</v>
      </c>
      <c r="H49" s="57">
        <v>13.151365984717224</v>
      </c>
      <c r="I49" s="57">
        <v>11.537599787332574</v>
      </c>
      <c r="J49" s="57">
        <v>12.8244463584805</v>
      </c>
      <c r="K49" s="57">
        <v>11.927634558094535</v>
      </c>
      <c r="L49" s="57">
        <v>12.054426167110854</v>
      </c>
      <c r="M49" s="57">
        <v>11.738715242437635</v>
      </c>
      <c r="N49" s="57">
        <v>6.5989071505644592</v>
      </c>
      <c r="O49" s="19"/>
      <c r="P49" s="19"/>
      <c r="Q49" s="19"/>
      <c r="R49" s="66"/>
      <c r="S49" s="49" t="s">
        <v>48</v>
      </c>
      <c r="T49"/>
      <c r="U49"/>
      <c r="V49"/>
      <c r="W49"/>
      <c r="X49"/>
      <c r="Y49"/>
      <c r="Z49"/>
      <c r="AA49"/>
      <c r="AB49"/>
      <c r="AC49"/>
      <c r="AD49"/>
    </row>
    <row r="50" spans="2:30">
      <c r="B50" s="68" t="s">
        <v>11</v>
      </c>
      <c r="C50" s="19"/>
      <c r="D50" s="19"/>
      <c r="E50" s="57">
        <v>2.0415273132664438</v>
      </c>
      <c r="F50" s="57">
        <v>2.4000000000000052</v>
      </c>
      <c r="G50" s="57">
        <v>2.2000000000000099</v>
      </c>
      <c r="H50" s="57">
        <v>8.0133395220264525</v>
      </c>
      <c r="I50" s="57">
        <v>5.3756776481711954</v>
      </c>
      <c r="J50" s="57">
        <v>7.0872678523945742</v>
      </c>
      <c r="K50" s="57">
        <v>9.045798977050179</v>
      </c>
      <c r="L50" s="57">
        <v>13.349966017755355</v>
      </c>
      <c r="M50" s="57">
        <v>13.777939780521219</v>
      </c>
      <c r="N50" s="57">
        <v>12.005191492408329</v>
      </c>
      <c r="O50" s="19"/>
      <c r="P50" s="19"/>
      <c r="Q50" s="19"/>
      <c r="R50" s="66"/>
      <c r="S50" s="50" t="s">
        <v>32</v>
      </c>
      <c r="T50"/>
      <c r="U50"/>
      <c r="V50"/>
      <c r="W50"/>
      <c r="X50"/>
      <c r="Y50"/>
      <c r="Z50"/>
      <c r="AA50"/>
      <c r="AB50"/>
      <c r="AC50"/>
      <c r="AD50"/>
    </row>
    <row r="51" spans="2:30">
      <c r="B51" s="68" t="s">
        <v>12</v>
      </c>
      <c r="C51" s="19"/>
      <c r="D51" s="19"/>
      <c r="E51" s="57">
        <v>5.4000000000000039</v>
      </c>
      <c r="F51" s="57">
        <v>6.1360417213668317</v>
      </c>
      <c r="G51" s="57">
        <v>7.4999999999999876</v>
      </c>
      <c r="H51" s="57">
        <v>19.077663649587628</v>
      </c>
      <c r="I51" s="57">
        <v>17.98449215499005</v>
      </c>
      <c r="J51" s="57">
        <v>18.185473783683026</v>
      </c>
      <c r="K51" s="57">
        <v>14.367650159790202</v>
      </c>
      <c r="L51" s="57">
        <v>11.008550831433549</v>
      </c>
      <c r="M51" s="57">
        <v>10.057748370784992</v>
      </c>
      <c r="N51" s="57">
        <v>1.9917775244739033</v>
      </c>
      <c r="O51" s="19"/>
      <c r="P51" s="19"/>
      <c r="Q51" s="19"/>
      <c r="R51" s="66"/>
      <c r="S51" s="50" t="s">
        <v>33</v>
      </c>
      <c r="T51"/>
      <c r="U51"/>
      <c r="V51"/>
      <c r="W51"/>
      <c r="X51"/>
      <c r="Y51"/>
      <c r="Z51"/>
      <c r="AA51"/>
      <c r="AB51"/>
      <c r="AC51"/>
      <c r="AD51"/>
    </row>
    <row r="52" spans="2:30">
      <c r="B52" s="68" t="s">
        <v>13</v>
      </c>
      <c r="C52" s="19"/>
      <c r="D52" s="19"/>
      <c r="E52" s="57">
        <v>4.0000000000000098</v>
      </c>
      <c r="F52" s="57">
        <v>4.6000000000000023</v>
      </c>
      <c r="G52" s="57">
        <v>4.0999999999999996</v>
      </c>
      <c r="H52" s="57">
        <v>6.1797240611867199</v>
      </c>
      <c r="I52" s="57">
        <v>4.5433461398086017</v>
      </c>
      <c r="J52" s="57">
        <v>5.0459563155934584</v>
      </c>
      <c r="K52" s="57">
        <v>5.8482863719829803</v>
      </c>
      <c r="L52" s="57">
        <v>6.5329661431903885</v>
      </c>
      <c r="M52" s="57">
        <v>6.6202155897613135</v>
      </c>
      <c r="N52" s="57">
        <v>7.2720224126809008</v>
      </c>
      <c r="O52" s="19"/>
      <c r="P52" s="19"/>
      <c r="Q52" s="19"/>
      <c r="R52" s="66"/>
      <c r="S52" s="49" t="s">
        <v>34</v>
      </c>
      <c r="T52"/>
      <c r="U52"/>
      <c r="V52"/>
      <c r="W52"/>
      <c r="X52"/>
      <c r="Y52"/>
      <c r="Z52"/>
      <c r="AA52"/>
      <c r="AB52"/>
      <c r="AC52"/>
      <c r="AD52"/>
    </row>
    <row r="53" spans="2:30">
      <c r="B53" s="68" t="s">
        <v>49</v>
      </c>
      <c r="C53" s="19"/>
      <c r="D53" s="19"/>
      <c r="E53" s="57">
        <v>4.9270124199111951</v>
      </c>
      <c r="F53" s="57">
        <v>5.1715423990648359</v>
      </c>
      <c r="G53" s="57">
        <v>3.6000000000000072</v>
      </c>
      <c r="H53" s="57">
        <v>4.6299453305673532</v>
      </c>
      <c r="I53" s="57">
        <v>4.9499441384762255</v>
      </c>
      <c r="J53" s="57">
        <v>4.9899463430589375</v>
      </c>
      <c r="K53" s="57">
        <v>4.0119589097695751</v>
      </c>
      <c r="L53" s="57">
        <v>2.98451061188163</v>
      </c>
      <c r="M53" s="57">
        <v>2.5173399426637655</v>
      </c>
      <c r="N53" s="57">
        <v>1.5323857078593406</v>
      </c>
      <c r="O53" s="19"/>
      <c r="P53" s="19"/>
      <c r="Q53" s="19"/>
      <c r="R53" s="66"/>
      <c r="S53" s="49" t="s">
        <v>50</v>
      </c>
      <c r="T53"/>
      <c r="U53"/>
      <c r="V53"/>
      <c r="W53"/>
      <c r="X53"/>
      <c r="Y53"/>
      <c r="Z53"/>
      <c r="AA53"/>
      <c r="AB53"/>
      <c r="AC53"/>
      <c r="AD53"/>
    </row>
    <row r="54" spans="2:30">
      <c r="B54" s="68" t="s">
        <v>18</v>
      </c>
      <c r="C54" s="19"/>
      <c r="D54" s="19"/>
      <c r="E54" s="57">
        <v>-3.860671839046558</v>
      </c>
      <c r="F54" s="57">
        <v>3.5316013569636797</v>
      </c>
      <c r="G54" s="57">
        <v>14.15822026709496</v>
      </c>
      <c r="H54" s="57">
        <v>22.76098784265448</v>
      </c>
      <c r="I54" s="57">
        <v>29.552488185451111</v>
      </c>
      <c r="J54" s="57">
        <v>15.299504273921617</v>
      </c>
      <c r="K54" s="57">
        <v>11.846412786824366</v>
      </c>
      <c r="L54" s="57">
        <v>28.090432173162515</v>
      </c>
      <c r="M54" s="57">
        <v>-21.440026550597182</v>
      </c>
      <c r="N54" s="57">
        <v>23.970026546266119</v>
      </c>
      <c r="O54" s="19"/>
      <c r="P54" s="19"/>
      <c r="Q54" s="19"/>
      <c r="R54" s="66"/>
      <c r="S54" s="49" t="s">
        <v>35</v>
      </c>
      <c r="T54"/>
      <c r="U54"/>
      <c r="V54"/>
      <c r="W54"/>
      <c r="X54"/>
      <c r="Y54"/>
      <c r="Z54"/>
      <c r="AA54"/>
      <c r="AB54"/>
      <c r="AC54"/>
      <c r="AD54"/>
    </row>
    <row r="55" spans="2:30">
      <c r="B55" s="68" t="s">
        <v>19</v>
      </c>
      <c r="C55" s="19"/>
      <c r="D55" s="19"/>
      <c r="E55" s="57">
        <v>3.749066091350957</v>
      </c>
      <c r="F55" s="57">
        <v>0.72579274854558262</v>
      </c>
      <c r="G55" s="57">
        <v>12.40541105023858</v>
      </c>
      <c r="H55" s="57">
        <v>11.035596624002174</v>
      </c>
      <c r="I55" s="57">
        <v>13.502519775247634</v>
      </c>
      <c r="J55" s="57">
        <v>11.361497022965693</v>
      </c>
      <c r="K55" s="57">
        <v>1.9960689662195774</v>
      </c>
      <c r="L55" s="57">
        <v>4.4791469052349875</v>
      </c>
      <c r="M55" s="57">
        <v>15.180291526104028</v>
      </c>
      <c r="N55" s="57">
        <v>16.517935409118056</v>
      </c>
      <c r="O55" s="19"/>
      <c r="P55" s="19"/>
      <c r="Q55" s="19"/>
      <c r="R55" s="66"/>
      <c r="S55" s="49" t="s">
        <v>36</v>
      </c>
      <c r="T55"/>
      <c r="U55"/>
      <c r="V55"/>
      <c r="W55"/>
      <c r="X55"/>
      <c r="Y55"/>
      <c r="Z55"/>
      <c r="AA55"/>
      <c r="AB55"/>
      <c r="AC55"/>
      <c r="AD55"/>
    </row>
    <row r="56" spans="2:30">
      <c r="B56" s="68" t="s">
        <v>20</v>
      </c>
      <c r="C56" s="19"/>
      <c r="D56" s="19"/>
      <c r="E56" s="57">
        <v>-2.5601183393765443</v>
      </c>
      <c r="F56" s="57">
        <v>3.0210211052126885</v>
      </c>
      <c r="G56" s="57">
        <v>13.846363292034397</v>
      </c>
      <c r="H56" s="57">
        <v>20.701224635665593</v>
      </c>
      <c r="I56" s="57">
        <v>26.958819299388502</v>
      </c>
      <c r="J56" s="57">
        <v>14.73057237349138</v>
      </c>
      <c r="K56" s="57">
        <v>10.465107033968879</v>
      </c>
      <c r="L56" s="57">
        <v>25.03328489677812</v>
      </c>
      <c r="M56" s="57">
        <v>-17.47795261087035</v>
      </c>
      <c r="N56" s="57">
        <v>22.84467652129354</v>
      </c>
      <c r="O56" s="19"/>
      <c r="P56" s="19"/>
      <c r="Q56" s="19"/>
      <c r="R56" s="66"/>
      <c r="S56" s="49" t="s">
        <v>37</v>
      </c>
      <c r="T56"/>
      <c r="U56"/>
      <c r="V56"/>
      <c r="W56"/>
      <c r="X56"/>
      <c r="Y56"/>
      <c r="Z56"/>
      <c r="AA56"/>
      <c r="AB56"/>
      <c r="AC56"/>
      <c r="AD56"/>
    </row>
    <row r="57" spans="2:30" ht="13.5" thickBot="1">
      <c r="B57" s="69" t="s">
        <v>14</v>
      </c>
      <c r="C57" s="25"/>
      <c r="D57" s="25"/>
      <c r="E57" s="57">
        <v>-26.085067357512955</v>
      </c>
      <c r="F57" s="57">
        <v>3.555943248582496</v>
      </c>
      <c r="G57" s="57">
        <v>9.4845696073163364</v>
      </c>
      <c r="H57" s="57">
        <v>9.1257573884011336</v>
      </c>
      <c r="I57" s="57">
        <v>14.61756373937677</v>
      </c>
      <c r="J57" s="57">
        <v>8.9965397923875479</v>
      </c>
      <c r="K57" s="57">
        <v>7.0385487528344726</v>
      </c>
      <c r="L57" s="57">
        <v>26.599440725362268</v>
      </c>
      <c r="M57" s="57">
        <v>-13.688085676037486</v>
      </c>
      <c r="N57" s="57">
        <v>13.75727025979061</v>
      </c>
      <c r="O57" s="25"/>
      <c r="P57" s="25"/>
      <c r="Q57" s="25"/>
      <c r="R57" s="70"/>
      <c r="S57" s="51" t="s">
        <v>38</v>
      </c>
      <c r="T57"/>
      <c r="U57"/>
      <c r="V57"/>
      <c r="W57"/>
      <c r="X57"/>
      <c r="Y57"/>
      <c r="Z57"/>
      <c r="AA57"/>
      <c r="AB57"/>
      <c r="AC57"/>
      <c r="AD57"/>
    </row>
    <row r="58" spans="2:30" ht="16.5" thickBot="1">
      <c r="B58" s="71" t="s">
        <v>15</v>
      </c>
      <c r="C58" s="30"/>
      <c r="D58" s="30"/>
      <c r="E58" s="59">
        <v>-2.8813714766079084</v>
      </c>
      <c r="F58" s="59">
        <v>3.0265806458283366</v>
      </c>
      <c r="G58" s="59">
        <v>13.800797471722998</v>
      </c>
      <c r="H58" s="59">
        <v>20.584887005099752</v>
      </c>
      <c r="I58" s="59">
        <v>26.84657212436359</v>
      </c>
      <c r="J58" s="59">
        <v>14.683447665949977</v>
      </c>
      <c r="K58" s="59">
        <v>10.438342566587888</v>
      </c>
      <c r="L58" s="59">
        <v>25.045141377113911</v>
      </c>
      <c r="M58" s="59">
        <v>-17.44890504526203</v>
      </c>
      <c r="N58" s="59">
        <v>22.771852671420611</v>
      </c>
      <c r="O58" s="32"/>
      <c r="P58" s="32"/>
      <c r="Q58" s="32"/>
      <c r="R58" s="72"/>
      <c r="S58" s="52" t="s">
        <v>39</v>
      </c>
      <c r="T58"/>
      <c r="U58"/>
      <c r="V58"/>
      <c r="W58"/>
      <c r="X58"/>
      <c r="Y58"/>
      <c r="Z58"/>
      <c r="AA58"/>
      <c r="AB58"/>
      <c r="AC58"/>
      <c r="AD58"/>
    </row>
    <row r="59" spans="2:30" ht="20.25" customHeight="1">
      <c r="B59" s="73" t="s">
        <v>21</v>
      </c>
      <c r="C59" s="28"/>
      <c r="D59" s="28"/>
      <c r="G59" s="40"/>
      <c r="H59" s="40"/>
      <c r="I59" s="40"/>
      <c r="J59" s="40"/>
      <c r="K59" s="40"/>
      <c r="O59" s="13"/>
      <c r="P59" s="13"/>
      <c r="Q59" s="13"/>
      <c r="R59" s="13" t="s">
        <v>40</v>
      </c>
      <c r="S59" s="74" t="s">
        <v>55</v>
      </c>
      <c r="T59"/>
      <c r="U59"/>
      <c r="V59"/>
      <c r="W59"/>
      <c r="X59"/>
      <c r="Y59"/>
      <c r="Z59"/>
      <c r="AA59"/>
      <c r="AB59"/>
      <c r="AC59"/>
      <c r="AD59"/>
    </row>
    <row r="60" spans="2:30">
      <c r="B60" s="5"/>
      <c r="C60" s="5"/>
      <c r="D60" s="5"/>
    </row>
    <row r="61" spans="2:30" ht="15.95" customHeight="1">
      <c r="B61" s="35" t="s">
        <v>56</v>
      </c>
      <c r="C61" s="7"/>
      <c r="D61" s="7"/>
      <c r="S61" s="38" t="s">
        <v>57</v>
      </c>
    </row>
    <row r="62" spans="2:30" ht="15.95" customHeight="1">
      <c r="B62" s="36" t="s">
        <v>58</v>
      </c>
      <c r="C62" s="13"/>
      <c r="D62" s="13"/>
      <c r="S62" s="38" t="s">
        <v>59</v>
      </c>
    </row>
    <row r="63" spans="2:30" ht="15.75" thickBot="1">
      <c r="B63" s="53"/>
      <c r="C63" s="75"/>
      <c r="D63" s="54"/>
      <c r="E63" s="75"/>
      <c r="F63" s="75"/>
      <c r="G63" s="75"/>
      <c r="H63" s="75"/>
      <c r="I63" s="75"/>
      <c r="J63" s="75"/>
      <c r="K63" s="76"/>
      <c r="L63" s="76"/>
      <c r="M63" s="76"/>
      <c r="N63" s="76"/>
      <c r="S63" s="5"/>
    </row>
    <row r="64" spans="2:30" ht="13.5" thickBot="1">
      <c r="B64" s="41"/>
      <c r="C64" s="34"/>
      <c r="D64" s="34"/>
      <c r="E64" s="42">
        <v>2001</v>
      </c>
      <c r="F64" s="42">
        <v>2002</v>
      </c>
      <c r="G64" s="42">
        <v>2003</v>
      </c>
      <c r="H64" s="42">
        <v>2004</v>
      </c>
      <c r="I64" s="42">
        <v>2005</v>
      </c>
      <c r="J64" s="42">
        <v>2006</v>
      </c>
      <c r="K64" s="42">
        <v>2007</v>
      </c>
      <c r="L64" s="42">
        <v>2008</v>
      </c>
      <c r="M64" s="42">
        <v>2009</v>
      </c>
      <c r="N64" s="42">
        <v>2010</v>
      </c>
      <c r="O64" s="34"/>
      <c r="P64" s="34"/>
      <c r="Q64" s="34"/>
      <c r="R64" s="34"/>
      <c r="S64" s="43"/>
    </row>
    <row r="65" spans="2:28">
      <c r="B65" s="55" t="s">
        <v>2</v>
      </c>
      <c r="C65" s="56"/>
      <c r="D65" s="56"/>
      <c r="E65" s="57">
        <v>5.202986574248909</v>
      </c>
      <c r="F65" s="57">
        <v>5.1056915541519903</v>
      </c>
      <c r="G65" s="57">
        <v>4.5304843603260032</v>
      </c>
      <c r="H65" s="57">
        <v>3.9011501591969338</v>
      </c>
      <c r="I65" s="57">
        <v>3.2208071724541361</v>
      </c>
      <c r="J65" s="57">
        <v>2.9485703008996023</v>
      </c>
      <c r="K65" s="57">
        <v>2.7701897783583993</v>
      </c>
      <c r="L65" s="57">
        <v>2.3168742666755837</v>
      </c>
      <c r="M65" s="57">
        <v>2.8540884756484495</v>
      </c>
      <c r="N65" s="57">
        <v>2.382302363377327</v>
      </c>
      <c r="O65" s="56"/>
      <c r="P65" s="56"/>
      <c r="Q65" s="56"/>
      <c r="R65" s="56"/>
      <c r="S65" s="58" t="s">
        <v>22</v>
      </c>
      <c r="U65"/>
      <c r="V65"/>
      <c r="W65"/>
      <c r="X65"/>
      <c r="Y65"/>
      <c r="Z65"/>
      <c r="AA65"/>
      <c r="AB65"/>
    </row>
    <row r="66" spans="2:28">
      <c r="B66" s="18" t="s">
        <v>17</v>
      </c>
      <c r="C66" s="19"/>
      <c r="D66" s="19"/>
      <c r="E66" s="57">
        <v>33.549697075528925</v>
      </c>
      <c r="F66" s="57">
        <v>33.508250493674794</v>
      </c>
      <c r="G66" s="57">
        <v>36.551524645387246</v>
      </c>
      <c r="H66" s="57">
        <v>39.671028560875037</v>
      </c>
      <c r="I66" s="57">
        <v>46.466141836181492</v>
      </c>
      <c r="J66" s="57">
        <v>47.455266232667029</v>
      </c>
      <c r="K66" s="57">
        <v>47.135169730061207</v>
      </c>
      <c r="L66" s="57">
        <v>52.741303772179329</v>
      </c>
      <c r="M66" s="57">
        <v>37.833344014326357</v>
      </c>
      <c r="N66" s="57">
        <v>41.569750314163649</v>
      </c>
      <c r="O66" s="19"/>
      <c r="P66" s="19"/>
      <c r="Q66" s="19"/>
      <c r="R66" s="19"/>
      <c r="S66" s="20" t="s">
        <v>23</v>
      </c>
      <c r="U66"/>
      <c r="V66"/>
      <c r="W66"/>
      <c r="X66"/>
      <c r="Y66"/>
      <c r="Z66"/>
      <c r="AA66"/>
      <c r="AB66"/>
    </row>
    <row r="67" spans="2:28">
      <c r="B67" s="18" t="s">
        <v>3</v>
      </c>
      <c r="C67" s="19"/>
      <c r="D67" s="19"/>
      <c r="E67" s="57">
        <v>33.164575820317246</v>
      </c>
      <c r="F67" s="57">
        <v>33.123602406619348</v>
      </c>
      <c r="G67" s="57">
        <v>36.205411393199668</v>
      </c>
      <c r="H67" s="57">
        <v>39.326857085033687</v>
      </c>
      <c r="I67" s="57">
        <v>46.149270824137808</v>
      </c>
      <c r="J67" s="57">
        <v>47.132886904462204</v>
      </c>
      <c r="K67" s="57">
        <v>46.789115297798183</v>
      </c>
      <c r="L67" s="57">
        <v>52.416086882507571</v>
      </c>
      <c r="M67" s="57">
        <v>37.386554568600403</v>
      </c>
      <c r="N67" s="57">
        <v>41.16068544450323</v>
      </c>
      <c r="O67" s="19"/>
      <c r="P67" s="19"/>
      <c r="Q67" s="19"/>
      <c r="R67" s="19"/>
      <c r="S67" s="21" t="s">
        <v>24</v>
      </c>
      <c r="U67"/>
      <c r="V67"/>
      <c r="W67"/>
      <c r="X67"/>
      <c r="Y67"/>
      <c r="Z67"/>
      <c r="AA67"/>
      <c r="AB67"/>
    </row>
    <row r="68" spans="2:28">
      <c r="B68" s="18" t="s">
        <v>4</v>
      </c>
      <c r="C68" s="19"/>
      <c r="D68" s="19"/>
      <c r="E68" s="57">
        <v>0.38512125521167778</v>
      </c>
      <c r="F68" s="57">
        <v>0.38464808705544734</v>
      </c>
      <c r="G68" s="57">
        <v>0.34611325218757677</v>
      </c>
      <c r="H68" s="57">
        <v>0.34417147584135016</v>
      </c>
      <c r="I68" s="57">
        <v>0.31687101204368989</v>
      </c>
      <c r="J68" s="57">
        <v>0.32237932820482579</v>
      </c>
      <c r="K68" s="57">
        <v>0.34605443226302507</v>
      </c>
      <c r="L68" s="57">
        <v>0.32521688967175522</v>
      </c>
      <c r="M68" s="57">
        <v>0.4467894457259618</v>
      </c>
      <c r="N68" s="57">
        <v>0.40906486966042133</v>
      </c>
      <c r="O68" s="19"/>
      <c r="P68" s="19"/>
      <c r="Q68" s="19"/>
      <c r="R68" s="19"/>
      <c r="S68" s="21" t="s">
        <v>25</v>
      </c>
      <c r="U68"/>
      <c r="V68"/>
      <c r="W68"/>
      <c r="X68"/>
      <c r="Y68"/>
      <c r="Z68"/>
      <c r="AA68"/>
      <c r="AB68"/>
    </row>
    <row r="69" spans="2:28">
      <c r="B69" s="18" t="s">
        <v>5</v>
      </c>
      <c r="C69" s="19"/>
      <c r="D69" s="19"/>
      <c r="E69" s="57">
        <v>10.083929797118552</v>
      </c>
      <c r="F69" s="57">
        <v>10.320868386280708</v>
      </c>
      <c r="G69" s="57">
        <v>10.721038195967441</v>
      </c>
      <c r="H69" s="57">
        <v>10.332397013918905</v>
      </c>
      <c r="I69" s="57">
        <v>9.5441202081876071</v>
      </c>
      <c r="J69" s="57">
        <v>9.5976960318224354</v>
      </c>
      <c r="K69" s="57">
        <v>9.940759736845667</v>
      </c>
      <c r="L69" s="57">
        <v>8.9830003358700967</v>
      </c>
      <c r="M69" s="57">
        <v>10.850655699174325</v>
      </c>
      <c r="N69" s="57">
        <v>11.043588456164583</v>
      </c>
      <c r="O69" s="19"/>
      <c r="P69" s="19"/>
      <c r="Q69" s="19"/>
      <c r="R69" s="19"/>
      <c r="S69" s="20" t="s">
        <v>26</v>
      </c>
      <c r="U69"/>
      <c r="V69"/>
      <c r="W69"/>
      <c r="X69"/>
      <c r="Y69"/>
      <c r="Z69"/>
      <c r="AA69"/>
      <c r="AB69"/>
    </row>
    <row r="70" spans="2:28">
      <c r="B70" s="18" t="s">
        <v>6</v>
      </c>
      <c r="C70" s="19"/>
      <c r="D70" s="22" t="s">
        <v>1</v>
      </c>
      <c r="E70" s="57">
        <v>2.8203593456179319</v>
      </c>
      <c r="F70" s="57">
        <v>2.8899673431801909</v>
      </c>
      <c r="G70" s="57">
        <v>3.6950333699793796</v>
      </c>
      <c r="H70" s="57">
        <v>3.3428065147185917</v>
      </c>
      <c r="I70" s="57">
        <v>3.2055507504061831</v>
      </c>
      <c r="J70" s="57">
        <v>3.0967109534346338</v>
      </c>
      <c r="K70" s="57">
        <v>2.9952759654733256</v>
      </c>
      <c r="L70" s="57">
        <v>2.3586339920071486</v>
      </c>
      <c r="M70" s="57">
        <v>2.9130259911166738</v>
      </c>
      <c r="N70" s="57">
        <v>3.2280240491343086</v>
      </c>
      <c r="O70" s="19"/>
      <c r="P70" s="19"/>
      <c r="Q70" s="19"/>
      <c r="R70" s="19"/>
      <c r="S70" s="21" t="s">
        <v>27</v>
      </c>
      <c r="U70"/>
      <c r="V70"/>
      <c r="W70"/>
      <c r="X70"/>
      <c r="Y70"/>
      <c r="Z70"/>
      <c r="AA70"/>
      <c r="AB70"/>
    </row>
    <row r="71" spans="2:28">
      <c r="B71" s="18" t="s">
        <v>7</v>
      </c>
      <c r="C71" s="19"/>
      <c r="D71" s="19"/>
      <c r="E71" s="57">
        <v>7.2635704515006196</v>
      </c>
      <c r="F71" s="57">
        <v>7.4309010431005174</v>
      </c>
      <c r="G71" s="57">
        <v>7.0260048259880605</v>
      </c>
      <c r="H71" s="57">
        <v>6.9895904992003128</v>
      </c>
      <c r="I71" s="57">
        <v>6.3385694577814231</v>
      </c>
      <c r="J71" s="57">
        <v>6.5009850783877994</v>
      </c>
      <c r="K71" s="57">
        <v>6.9454837713723405</v>
      </c>
      <c r="L71" s="57">
        <v>6.6243663438629472</v>
      </c>
      <c r="M71" s="57">
        <v>7.9376297080576519</v>
      </c>
      <c r="N71" s="57">
        <v>7.8155644070302746</v>
      </c>
      <c r="O71" s="19"/>
      <c r="P71" s="19"/>
      <c r="Q71" s="19"/>
      <c r="R71" s="19"/>
      <c r="S71" s="21" t="s">
        <v>25</v>
      </c>
      <c r="U71"/>
      <c r="V71"/>
      <c r="W71"/>
      <c r="X71"/>
      <c r="Y71"/>
      <c r="Z71"/>
      <c r="AA71"/>
      <c r="AB71"/>
    </row>
    <row r="72" spans="2:28">
      <c r="B72" s="18" t="s">
        <v>8</v>
      </c>
      <c r="C72" s="19"/>
      <c r="D72" s="19"/>
      <c r="E72" s="57">
        <v>1.3008940266373021</v>
      </c>
      <c r="F72" s="57">
        <v>1.3157105353383927</v>
      </c>
      <c r="G72" s="57">
        <v>1.2266775883893979</v>
      </c>
      <c r="H72" s="57">
        <v>1.6546651069447398</v>
      </c>
      <c r="I72" s="57">
        <v>1.3611719560722229</v>
      </c>
      <c r="J72" s="57">
        <v>1.2448482234161375</v>
      </c>
      <c r="K72" s="57">
        <v>1.1907547723385092</v>
      </c>
      <c r="L72" s="57">
        <v>0.94457936507451234</v>
      </c>
      <c r="M72" s="57">
        <v>1.340787693477222</v>
      </c>
      <c r="N72" s="57">
        <v>1.330314412639179</v>
      </c>
      <c r="O72" s="19"/>
      <c r="P72" s="19"/>
      <c r="Q72" s="19"/>
      <c r="R72" s="19"/>
      <c r="S72" s="20" t="s">
        <v>28</v>
      </c>
      <c r="U72"/>
      <c r="V72"/>
      <c r="W72"/>
      <c r="X72"/>
      <c r="Y72"/>
      <c r="Z72"/>
      <c r="AA72"/>
      <c r="AB72"/>
    </row>
    <row r="73" spans="2:28">
      <c r="B73" s="18" t="s">
        <v>9</v>
      </c>
      <c r="C73" s="19"/>
      <c r="D73" s="19"/>
      <c r="E73" s="57">
        <v>6.292434743863792</v>
      </c>
      <c r="F73" s="57">
        <v>6.3274568114154421</v>
      </c>
      <c r="G73" s="57">
        <v>5.8581386463164433</v>
      </c>
      <c r="H73" s="57">
        <v>5.5167949507455116</v>
      </c>
      <c r="I73" s="57">
        <v>4.7433795059073001</v>
      </c>
      <c r="J73" s="57">
        <v>4.5792611209776579</v>
      </c>
      <c r="K73" s="57">
        <v>4.7679915167433213</v>
      </c>
      <c r="L73" s="57">
        <v>4.0877789404916038</v>
      </c>
      <c r="M73" s="57">
        <v>4.9952138252492544</v>
      </c>
      <c r="N73" s="57">
        <v>4.5952167297901836</v>
      </c>
      <c r="O73" s="19"/>
      <c r="P73" s="19"/>
      <c r="Q73" s="19"/>
      <c r="R73" s="19"/>
      <c r="S73" s="20" t="s">
        <v>29</v>
      </c>
      <c r="U73"/>
      <c r="V73"/>
      <c r="W73"/>
      <c r="X73"/>
      <c r="Y73"/>
      <c r="Z73"/>
      <c r="AA73"/>
      <c r="AB73"/>
    </row>
    <row r="74" spans="2:28">
      <c r="B74" s="18" t="s">
        <v>16</v>
      </c>
      <c r="C74" s="19"/>
      <c r="D74" s="19"/>
      <c r="E74" s="57">
        <v>7.2553128023289597</v>
      </c>
      <c r="F74" s="57">
        <v>7.3168205276402345</v>
      </c>
      <c r="G74" s="57">
        <v>6.6931079030145586</v>
      </c>
      <c r="H74" s="57">
        <v>6.8693760387818132</v>
      </c>
      <c r="I74" s="57">
        <v>6.2661146351429204</v>
      </c>
      <c r="J74" s="57">
        <v>6.4614413888337756</v>
      </c>
      <c r="K74" s="57">
        <v>7.0800975321284376</v>
      </c>
      <c r="L74" s="57">
        <v>6.8405268261595475</v>
      </c>
      <c r="M74" s="57">
        <v>9.1873695711495404</v>
      </c>
      <c r="N74" s="57">
        <v>8.8333075311286127</v>
      </c>
      <c r="O74" s="19"/>
      <c r="P74" s="19"/>
      <c r="Q74" s="19"/>
      <c r="R74" s="19"/>
      <c r="S74" s="20" t="s">
        <v>30</v>
      </c>
      <c r="U74"/>
      <c r="V74"/>
      <c r="W74"/>
      <c r="X74"/>
      <c r="Y74"/>
      <c r="Z74"/>
      <c r="AA74"/>
      <c r="AB74"/>
    </row>
    <row r="75" spans="2:28">
      <c r="B75" s="18" t="s">
        <v>10</v>
      </c>
      <c r="C75" s="19"/>
      <c r="D75" s="19"/>
      <c r="E75" s="57">
        <v>4.4526917785310625</v>
      </c>
      <c r="F75" s="57">
        <v>4.5163712892313361</v>
      </c>
      <c r="G75" s="57">
        <v>4.1289980331498457</v>
      </c>
      <c r="H75" s="57">
        <v>4.0170454047974955</v>
      </c>
      <c r="I75" s="57">
        <v>3.5405732480008694</v>
      </c>
      <c r="J75" s="57">
        <v>3.5290888231932169</v>
      </c>
      <c r="K75" s="57">
        <v>3.9158333127205931</v>
      </c>
      <c r="L75" s="57">
        <v>3.9899871088544057</v>
      </c>
      <c r="M75" s="57">
        <v>5.5228891522836241</v>
      </c>
      <c r="N75" s="57">
        <v>5.1228867844471644</v>
      </c>
      <c r="O75" s="19"/>
      <c r="P75" s="19"/>
      <c r="Q75" s="19"/>
      <c r="R75" s="19"/>
      <c r="S75" s="20" t="s">
        <v>31</v>
      </c>
      <c r="U75"/>
      <c r="V75"/>
      <c r="W75"/>
      <c r="X75"/>
      <c r="Y75"/>
      <c r="Z75"/>
      <c r="AA75"/>
      <c r="AB75"/>
    </row>
    <row r="76" spans="2:28">
      <c r="B76" s="18" t="s">
        <v>47</v>
      </c>
      <c r="C76" s="19"/>
      <c r="D76" s="19"/>
      <c r="E76" s="57">
        <v>11.492629139862942</v>
      </c>
      <c r="F76" s="57">
        <v>11.607343578917954</v>
      </c>
      <c r="G76" s="57">
        <v>10.66834747372131</v>
      </c>
      <c r="H76" s="57">
        <v>10.010691384568958</v>
      </c>
      <c r="I76" s="57">
        <v>8.8025121258447463</v>
      </c>
      <c r="J76" s="57">
        <v>8.6598247382225519</v>
      </c>
      <c r="K76" s="57">
        <v>8.7766049010786684</v>
      </c>
      <c r="L76" s="57">
        <v>7.8648191769393918</v>
      </c>
      <c r="M76" s="57">
        <v>10.645586117629746</v>
      </c>
      <c r="N76" s="57">
        <v>9.243224903949967</v>
      </c>
      <c r="O76" s="19"/>
      <c r="P76" s="19"/>
      <c r="Q76" s="19"/>
      <c r="R76" s="19"/>
      <c r="S76" s="20" t="s">
        <v>48</v>
      </c>
      <c r="U76"/>
      <c r="V76"/>
      <c r="W76"/>
      <c r="X76"/>
      <c r="Y76"/>
      <c r="Z76"/>
      <c r="AA76"/>
      <c r="AB76"/>
    </row>
    <row r="77" spans="2:28">
      <c r="B77" s="18" t="s">
        <v>11</v>
      </c>
      <c r="C77" s="19"/>
      <c r="D77" s="19"/>
      <c r="E77" s="57">
        <v>6.4017610999030712</v>
      </c>
      <c r="F77" s="57">
        <v>6.3628272676893705</v>
      </c>
      <c r="G77" s="57">
        <v>5.7142037771697893</v>
      </c>
      <c r="H77" s="57">
        <v>5.11847087981584</v>
      </c>
      <c r="I77" s="57">
        <v>4.252084454865841</v>
      </c>
      <c r="J77" s="57">
        <v>3.9704431303421233</v>
      </c>
      <c r="K77" s="57">
        <v>3.920378859181513</v>
      </c>
      <c r="L77" s="57">
        <v>3.5537151269619955</v>
      </c>
      <c r="M77" s="57">
        <v>4.897989371725501</v>
      </c>
      <c r="N77" s="57">
        <v>4.4684528706766127</v>
      </c>
      <c r="O77" s="19"/>
      <c r="P77" s="19"/>
      <c r="Q77" s="19"/>
      <c r="R77" s="19"/>
      <c r="S77" s="21" t="s">
        <v>32</v>
      </c>
      <c r="U77"/>
      <c r="V77"/>
      <c r="W77"/>
      <c r="X77"/>
      <c r="Y77"/>
      <c r="Z77"/>
      <c r="AA77"/>
      <c r="AB77"/>
    </row>
    <row r="78" spans="2:28">
      <c r="B78" s="18" t="s">
        <v>12</v>
      </c>
      <c r="C78" s="19"/>
      <c r="D78" s="19"/>
      <c r="E78" s="57">
        <v>5.0908680399598714</v>
      </c>
      <c r="F78" s="57">
        <v>5.2445163112285842</v>
      </c>
      <c r="G78" s="57">
        <v>4.9541436965515206</v>
      </c>
      <c r="H78" s="57">
        <v>4.8922205047531175</v>
      </c>
      <c r="I78" s="57">
        <v>4.5504276709789062</v>
      </c>
      <c r="J78" s="57">
        <v>4.6893816078804278</v>
      </c>
      <c r="K78" s="57">
        <v>4.8562260418971546</v>
      </c>
      <c r="L78" s="57">
        <v>4.3111040499773949</v>
      </c>
      <c r="M78" s="57">
        <v>5.7475967459042447</v>
      </c>
      <c r="N78" s="57">
        <v>4.7747720332733561</v>
      </c>
      <c r="O78" s="19"/>
      <c r="P78" s="19"/>
      <c r="Q78" s="19"/>
      <c r="R78" s="19"/>
      <c r="S78" s="21" t="s">
        <v>33</v>
      </c>
      <c r="U78"/>
      <c r="V78"/>
      <c r="W78"/>
      <c r="X78"/>
      <c r="Y78"/>
      <c r="Z78"/>
      <c r="AA78"/>
      <c r="AB78"/>
    </row>
    <row r="79" spans="2:28">
      <c r="B79" s="18" t="s">
        <v>13</v>
      </c>
      <c r="C79" s="19"/>
      <c r="D79" s="19"/>
      <c r="E79" s="57">
        <v>3.3605872288998335</v>
      </c>
      <c r="F79" s="57">
        <v>3.4119100327256757</v>
      </c>
      <c r="G79" s="57">
        <v>3.1210663044342657</v>
      </c>
      <c r="H79" s="57">
        <v>2.7482213336359713</v>
      </c>
      <c r="I79" s="57">
        <v>2.2650060568402863</v>
      </c>
      <c r="J79" s="57">
        <v>2.0746649332904705</v>
      </c>
      <c r="K79" s="57">
        <v>1.9884373749310376</v>
      </c>
      <c r="L79" s="57">
        <v>1.6940612742603771</v>
      </c>
      <c r="M79" s="57">
        <v>2.1879925200621524</v>
      </c>
      <c r="N79" s="57">
        <v>1.9117605342248156</v>
      </c>
      <c r="O79" s="19"/>
      <c r="P79" s="19"/>
      <c r="Q79" s="19"/>
      <c r="R79" s="19"/>
      <c r="S79" s="20" t="s">
        <v>34</v>
      </c>
      <c r="U79"/>
      <c r="V79"/>
      <c r="W79"/>
      <c r="X79"/>
      <c r="Y79"/>
      <c r="Z79"/>
      <c r="AA79"/>
      <c r="AB79"/>
    </row>
    <row r="80" spans="2:28">
      <c r="B80" s="18" t="s">
        <v>49</v>
      </c>
      <c r="C80" s="19"/>
      <c r="D80" s="19"/>
      <c r="E80" s="57">
        <v>2.0386122744166504</v>
      </c>
      <c r="F80" s="57">
        <v>2.0810551598438032</v>
      </c>
      <c r="G80" s="57">
        <v>1.8945149713330369</v>
      </c>
      <c r="H80" s="57">
        <v>1.6438655239285178</v>
      </c>
      <c r="I80" s="57">
        <v>1.3600966271151453</v>
      </c>
      <c r="J80" s="57">
        <v>1.2451358483582757</v>
      </c>
      <c r="K80" s="57">
        <v>1.1726816582604511</v>
      </c>
      <c r="L80" s="57">
        <v>0.96579559469061982</v>
      </c>
      <c r="M80" s="57">
        <v>1.1993880317433963</v>
      </c>
      <c r="N80" s="57">
        <v>0.99189452307343506</v>
      </c>
      <c r="O80" s="19"/>
      <c r="P80" s="19"/>
      <c r="Q80" s="19"/>
      <c r="R80" s="19"/>
      <c r="S80" s="20" t="s">
        <v>50</v>
      </c>
      <c r="U80"/>
      <c r="V80"/>
      <c r="W80"/>
      <c r="X80"/>
      <c r="Y80"/>
      <c r="Z80"/>
      <c r="AA80"/>
      <c r="AB80"/>
    </row>
    <row r="81" spans="2:28">
      <c r="B81" s="18" t="s">
        <v>18</v>
      </c>
      <c r="C81" s="19"/>
      <c r="D81" s="19"/>
      <c r="E81" s="57">
        <v>80.952550892603639</v>
      </c>
      <c r="F81" s="57">
        <v>81.349368049532728</v>
      </c>
      <c r="G81" s="57">
        <v>81.604868179373483</v>
      </c>
      <c r="H81" s="57">
        <v>83.077504429536845</v>
      </c>
      <c r="I81" s="57">
        <v>84.849730117516444</v>
      </c>
      <c r="J81" s="57">
        <v>85.305525944964572</v>
      </c>
      <c r="K81" s="57">
        <v>86.393156996945379</v>
      </c>
      <c r="L81" s="57">
        <v>88.497135471814232</v>
      </c>
      <c r="M81" s="57">
        <v>84.218539037257273</v>
      </c>
      <c r="N81" s="57">
        <v>85.040457506812047</v>
      </c>
      <c r="O81" s="19"/>
      <c r="P81" s="19"/>
      <c r="Q81" s="19"/>
      <c r="R81" s="19"/>
      <c r="S81" s="20" t="s">
        <v>35</v>
      </c>
      <c r="U81"/>
      <c r="V81"/>
      <c r="W81"/>
      <c r="X81"/>
      <c r="Y81"/>
      <c r="Z81"/>
      <c r="AA81"/>
      <c r="AB81"/>
    </row>
    <row r="82" spans="2:28">
      <c r="B82" s="18" t="s">
        <v>19</v>
      </c>
      <c r="C82" s="19"/>
      <c r="D82" s="19"/>
      <c r="E82" s="57">
        <v>18.008131389004681</v>
      </c>
      <c r="F82" s="57">
        <v>17.605974096267456</v>
      </c>
      <c r="G82" s="57">
        <v>17.39009566890369</v>
      </c>
      <c r="H82" s="57">
        <v>16.01294901792739</v>
      </c>
      <c r="I82" s="57">
        <v>14.328412917500074</v>
      </c>
      <c r="J82" s="57">
        <v>13.913372373524819</v>
      </c>
      <c r="K82" s="57">
        <v>12.849787991947553</v>
      </c>
      <c r="L82" s="57">
        <v>10.736401850776165</v>
      </c>
      <c r="M82" s="57">
        <v>14.980078650583986</v>
      </c>
      <c r="N82" s="57">
        <v>14.217003316742865</v>
      </c>
      <c r="O82" s="19"/>
      <c r="P82" s="19"/>
      <c r="Q82" s="19"/>
      <c r="R82" s="19"/>
      <c r="S82" s="20" t="s">
        <v>36</v>
      </c>
      <c r="U82"/>
      <c r="V82"/>
      <c r="W82"/>
      <c r="X82"/>
      <c r="Y82"/>
      <c r="Z82"/>
      <c r="AA82"/>
      <c r="AB82"/>
    </row>
    <row r="83" spans="2:28">
      <c r="B83" s="18" t="s">
        <v>20</v>
      </c>
      <c r="C83" s="19"/>
      <c r="D83" s="19"/>
      <c r="E83" s="57">
        <v>98.960682281608314</v>
      </c>
      <c r="F83" s="57">
        <v>98.955342145800188</v>
      </c>
      <c r="G83" s="57">
        <v>98.994963848277166</v>
      </c>
      <c r="H83" s="57">
        <v>99.090471998743595</v>
      </c>
      <c r="I83" s="57">
        <v>99.178157659991413</v>
      </c>
      <c r="J83" s="57">
        <v>99.218911070961724</v>
      </c>
      <c r="K83" s="57">
        <v>99.242956536034995</v>
      </c>
      <c r="L83" s="57">
        <v>99.233546556969216</v>
      </c>
      <c r="M83" s="57">
        <v>99.198628874099725</v>
      </c>
      <c r="N83" s="57">
        <v>99.257469934974338</v>
      </c>
      <c r="O83" s="19"/>
      <c r="P83" s="19"/>
      <c r="Q83" s="19"/>
      <c r="R83" s="19"/>
      <c r="S83" s="23" t="s">
        <v>37</v>
      </c>
      <c r="U83"/>
      <c r="V83"/>
      <c r="W83"/>
      <c r="X83"/>
      <c r="Y83"/>
      <c r="Z83"/>
      <c r="AA83"/>
      <c r="AB83"/>
    </row>
    <row r="84" spans="2:28" ht="13.5" thickBot="1">
      <c r="B84" s="24" t="s">
        <v>14</v>
      </c>
      <c r="C84" s="25"/>
      <c r="D84" s="25"/>
      <c r="E84" s="57">
        <v>1.0393177183916862</v>
      </c>
      <c r="F84" s="57">
        <v>1.0446578541998197</v>
      </c>
      <c r="G84" s="57">
        <v>1.0050361517228319</v>
      </c>
      <c r="H84" s="57">
        <v>0.90952800125640698</v>
      </c>
      <c r="I84" s="57">
        <v>0.82184234000858092</v>
      </c>
      <c r="J84" s="57">
        <v>0.7810889290382772</v>
      </c>
      <c r="K84" s="57">
        <v>0.757043463964999</v>
      </c>
      <c r="L84" s="57">
        <v>0.76645344303078156</v>
      </c>
      <c r="M84" s="57">
        <v>0.80137112590027526</v>
      </c>
      <c r="N84" s="57">
        <v>0.74253006502565688</v>
      </c>
      <c r="O84" s="25"/>
      <c r="P84" s="25"/>
      <c r="Q84" s="25"/>
      <c r="R84" s="25"/>
      <c r="S84" s="26" t="s">
        <v>38</v>
      </c>
      <c r="U84"/>
      <c r="V84"/>
      <c r="W84"/>
      <c r="X84"/>
      <c r="Y84"/>
      <c r="Z84"/>
      <c r="AA84"/>
      <c r="AB84"/>
    </row>
    <row r="85" spans="2:28" ht="16.5" thickBot="1">
      <c r="B85" s="29" t="s">
        <v>15</v>
      </c>
      <c r="C85" s="30"/>
      <c r="D85" s="30"/>
      <c r="E85" s="59">
        <v>100</v>
      </c>
      <c r="F85" s="59">
        <v>100</v>
      </c>
      <c r="G85" s="59">
        <v>100</v>
      </c>
      <c r="H85" s="59">
        <v>100</v>
      </c>
      <c r="I85" s="59">
        <v>100</v>
      </c>
      <c r="J85" s="59">
        <v>100</v>
      </c>
      <c r="K85" s="59">
        <v>100</v>
      </c>
      <c r="L85" s="59">
        <v>100</v>
      </c>
      <c r="M85" s="59">
        <v>100</v>
      </c>
      <c r="N85" s="59">
        <v>100</v>
      </c>
      <c r="O85" s="32"/>
      <c r="P85" s="32"/>
      <c r="Q85" s="32"/>
      <c r="R85" s="32"/>
      <c r="S85" s="33" t="s">
        <v>39</v>
      </c>
      <c r="U85"/>
      <c r="V85"/>
      <c r="W85"/>
      <c r="X85"/>
      <c r="Y85"/>
      <c r="Z85"/>
      <c r="AA85"/>
      <c r="AB85"/>
    </row>
    <row r="86" spans="2:28">
      <c r="B86" s="27" t="s">
        <v>21</v>
      </c>
      <c r="C86" s="28"/>
      <c r="D86" s="28"/>
      <c r="O86" s="13"/>
      <c r="P86" s="13"/>
      <c r="Q86" s="13"/>
      <c r="R86" s="13" t="s">
        <v>40</v>
      </c>
      <c r="S86" s="47" t="s">
        <v>41</v>
      </c>
    </row>
  </sheetData>
  <printOptions horizontalCentered="1" verticalCentered="1"/>
  <pageMargins left="0.19685039370078741" right="0.19685039370078741" top="0.9055118110236221" bottom="0.78740157480314965" header="0.51181102362204722" footer="0.51181102362204722"/>
  <pageSetup paperSize="9" scale="69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2">
    <tabColor theme="3" tint="-0.249977111117893"/>
  </sheetPr>
  <dimension ref="A1:S82"/>
  <sheetViews>
    <sheetView showGridLines="0" rightToLeft="1" zoomScale="80" zoomScaleNormal="80" zoomScaleSheetLayoutView="80" workbookViewId="0">
      <pane xSplit="4" topLeftCell="E1" activePane="topRight" state="frozen"/>
      <selection activeCell="A142" sqref="A142"/>
      <selection pane="topRight" activeCell="H29" sqref="H29"/>
    </sheetView>
  </sheetViews>
  <sheetFormatPr defaultRowHeight="12.75"/>
  <cols>
    <col min="1" max="1" width="3.42578125" style="1" customWidth="1"/>
    <col min="2" max="2" width="7.85546875" style="6" customWidth="1"/>
    <col min="3" max="3" width="9.140625" style="6"/>
    <col min="4" max="4" width="16" style="6" customWidth="1"/>
    <col min="5" max="12" width="11.85546875" style="6" customWidth="1"/>
    <col min="13" max="14" width="11.85546875" style="1" customWidth="1"/>
    <col min="15" max="15" width="17.42578125" style="5" customWidth="1"/>
    <col min="16" max="16" width="13.5703125" style="5" customWidth="1"/>
    <col min="17" max="17" width="3.85546875" style="5" customWidth="1"/>
    <col min="18" max="18" width="10.140625" style="5" customWidth="1"/>
    <col min="19" max="19" width="3.28515625" style="5" customWidth="1"/>
    <col min="20" max="16384" width="9.140625" style="1"/>
  </cols>
  <sheetData>
    <row r="1" spans="1:19" ht="14.1" customHeight="1">
      <c r="A1" s="5"/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9" ht="15.95" customHeight="1">
      <c r="A2" s="5"/>
      <c r="B2" s="35" t="s">
        <v>42</v>
      </c>
      <c r="C2" s="8"/>
      <c r="D2" s="8"/>
      <c r="E2" s="8"/>
      <c r="F2" s="8"/>
      <c r="G2" s="8"/>
      <c r="H2" s="8"/>
      <c r="I2" s="8"/>
      <c r="J2" s="8"/>
      <c r="K2" s="8"/>
      <c r="L2" s="8"/>
      <c r="O2" s="9"/>
      <c r="P2" s="9"/>
      <c r="Q2" s="9"/>
      <c r="R2" s="9"/>
      <c r="S2" s="38" t="s">
        <v>45</v>
      </c>
    </row>
    <row r="3" spans="1:19" ht="15.95" customHeight="1">
      <c r="A3" s="5"/>
      <c r="B3" s="36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O3" s="9"/>
      <c r="P3" s="9"/>
      <c r="Q3" s="9"/>
      <c r="R3" s="9"/>
      <c r="S3" s="38" t="s">
        <v>44</v>
      </c>
    </row>
    <row r="4" spans="1:19" ht="15.95" customHeight="1">
      <c r="A4" s="5"/>
      <c r="B4" s="37" t="s">
        <v>43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  <c r="N4" s="14"/>
      <c r="S4" s="39" t="s">
        <v>46</v>
      </c>
    </row>
    <row r="5" spans="1:19" ht="14.1" customHeight="1" thickBot="1">
      <c r="A5" s="5"/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4"/>
      <c r="N5" s="14"/>
      <c r="S5" s="12"/>
    </row>
    <row r="6" spans="1:19" ht="13.5" thickBot="1">
      <c r="A6" s="5"/>
      <c r="B6" s="41"/>
      <c r="C6" s="34"/>
      <c r="D6" s="34"/>
      <c r="E6" s="42">
        <v>1991</v>
      </c>
      <c r="F6" s="42">
        <v>1992</v>
      </c>
      <c r="G6" s="42">
        <v>1993</v>
      </c>
      <c r="H6" s="42">
        <v>1994</v>
      </c>
      <c r="I6" s="42">
        <v>1995</v>
      </c>
      <c r="J6" s="42">
        <v>1996</v>
      </c>
      <c r="K6" s="42">
        <v>1997</v>
      </c>
      <c r="L6" s="42">
        <v>1998</v>
      </c>
      <c r="M6" s="42">
        <v>1999</v>
      </c>
      <c r="N6" s="42">
        <v>2000</v>
      </c>
      <c r="O6" s="34"/>
      <c r="P6" s="34"/>
      <c r="Q6" s="34"/>
      <c r="R6" s="34"/>
      <c r="S6" s="43"/>
    </row>
    <row r="7" spans="1:19">
      <c r="A7" s="5"/>
      <c r="B7" s="18" t="s">
        <v>2</v>
      </c>
      <c r="C7" s="19"/>
      <c r="D7" s="19"/>
      <c r="E7" s="2">
        <v>26902</v>
      </c>
      <c r="F7" s="2">
        <v>28785</v>
      </c>
      <c r="G7" s="2">
        <v>30224</v>
      </c>
      <c r="H7" s="2">
        <v>31131</v>
      </c>
      <c r="I7" s="2">
        <v>31598</v>
      </c>
      <c r="J7" s="2">
        <v>32162</v>
      </c>
      <c r="K7" s="2">
        <v>33400.237000000001</v>
      </c>
      <c r="L7" s="2">
        <v>33901</v>
      </c>
      <c r="M7" s="2">
        <v>34443</v>
      </c>
      <c r="N7" s="2">
        <v>34973.422200000001</v>
      </c>
      <c r="O7" s="19"/>
      <c r="P7" s="19"/>
      <c r="Q7" s="19"/>
      <c r="R7" s="19"/>
      <c r="S7" s="20" t="s">
        <v>22</v>
      </c>
    </row>
    <row r="8" spans="1:19">
      <c r="A8" s="5"/>
      <c r="B8" s="18" t="s">
        <v>17</v>
      </c>
      <c r="C8" s="19"/>
      <c r="D8" s="19"/>
      <c r="E8" s="2">
        <v>158830</v>
      </c>
      <c r="F8" s="2">
        <v>176878</v>
      </c>
      <c r="G8" s="2">
        <v>149716</v>
      </c>
      <c r="H8" s="2">
        <v>149088</v>
      </c>
      <c r="I8" s="2">
        <v>165891</v>
      </c>
      <c r="J8" s="2">
        <v>202493</v>
      </c>
      <c r="K8" s="2">
        <v>203256.35200000001</v>
      </c>
      <c r="L8" s="2">
        <v>131865</v>
      </c>
      <c r="M8" s="2">
        <v>175566</v>
      </c>
      <c r="N8" s="2">
        <v>262398.96480000002</v>
      </c>
      <c r="O8" s="19"/>
      <c r="P8" s="19"/>
      <c r="Q8" s="19"/>
      <c r="R8" s="19"/>
      <c r="S8" s="20" t="s">
        <v>23</v>
      </c>
    </row>
    <row r="9" spans="1:19">
      <c r="A9" s="5"/>
      <c r="B9" s="18" t="s">
        <v>3</v>
      </c>
      <c r="C9" s="19"/>
      <c r="D9" s="19"/>
      <c r="E9" s="2">
        <v>156964</v>
      </c>
      <c r="F9" s="2">
        <v>174942</v>
      </c>
      <c r="G9" s="2">
        <v>147703</v>
      </c>
      <c r="H9" s="2">
        <v>146984</v>
      </c>
      <c r="I9" s="2">
        <v>163777</v>
      </c>
      <c r="J9" s="2">
        <v>200321</v>
      </c>
      <c r="K9" s="2">
        <v>200941</v>
      </c>
      <c r="L9" s="2">
        <v>129480</v>
      </c>
      <c r="M9" s="2">
        <v>173102</v>
      </c>
      <c r="N9" s="2">
        <v>259847</v>
      </c>
      <c r="O9" s="19"/>
      <c r="P9" s="19"/>
      <c r="Q9" s="19"/>
      <c r="R9" s="19"/>
      <c r="S9" s="21" t="s">
        <v>24</v>
      </c>
    </row>
    <row r="10" spans="1:19">
      <c r="A10" s="5"/>
      <c r="B10" s="18" t="s">
        <v>4</v>
      </c>
      <c r="C10" s="19"/>
      <c r="D10" s="19"/>
      <c r="E10" s="2">
        <v>1866</v>
      </c>
      <c r="F10" s="2">
        <v>1936</v>
      </c>
      <c r="G10" s="2">
        <v>2013</v>
      </c>
      <c r="H10" s="2">
        <v>2104</v>
      </c>
      <c r="I10" s="2">
        <v>2114</v>
      </c>
      <c r="J10" s="2">
        <v>2172</v>
      </c>
      <c r="K10" s="2">
        <v>2315.3520000000003</v>
      </c>
      <c r="L10" s="2">
        <v>2385</v>
      </c>
      <c r="M10" s="2">
        <v>2464</v>
      </c>
      <c r="N10" s="2">
        <v>2551.9648000000002</v>
      </c>
      <c r="O10" s="19"/>
      <c r="P10" s="19"/>
      <c r="Q10" s="19"/>
      <c r="R10" s="19"/>
      <c r="S10" s="21" t="s">
        <v>25</v>
      </c>
    </row>
    <row r="11" spans="1:19">
      <c r="A11" s="5"/>
      <c r="B11" s="18" t="s">
        <v>5</v>
      </c>
      <c r="C11" s="19"/>
      <c r="D11" s="19"/>
      <c r="E11" s="2">
        <v>42133.802354543892</v>
      </c>
      <c r="F11" s="2">
        <v>46064.053722132958</v>
      </c>
      <c r="G11" s="2">
        <v>45073.959864678807</v>
      </c>
      <c r="H11" s="2">
        <v>47343.102559450344</v>
      </c>
      <c r="I11" s="2">
        <v>51359.293551974784</v>
      </c>
      <c r="J11" s="2">
        <v>57965.277391999996</v>
      </c>
      <c r="K11" s="2">
        <v>62350.127599999993</v>
      </c>
      <c r="L11" s="2">
        <v>58094.049999999996</v>
      </c>
      <c r="M11" s="2">
        <v>62800</v>
      </c>
      <c r="N11" s="2">
        <v>68290.021800000002</v>
      </c>
      <c r="O11" s="19"/>
      <c r="P11" s="19"/>
      <c r="Q11" s="19"/>
      <c r="R11" s="19"/>
      <c r="S11" s="20" t="s">
        <v>26</v>
      </c>
    </row>
    <row r="12" spans="1:19">
      <c r="A12" s="5"/>
      <c r="B12" s="18" t="s">
        <v>6</v>
      </c>
      <c r="C12" s="19"/>
      <c r="D12" s="22" t="s">
        <v>1</v>
      </c>
      <c r="E12" s="2">
        <v>16654</v>
      </c>
      <c r="F12" s="2">
        <v>18673</v>
      </c>
      <c r="G12" s="2">
        <v>15765</v>
      </c>
      <c r="H12" s="2">
        <v>15689</v>
      </c>
      <c r="I12" s="2">
        <v>17014</v>
      </c>
      <c r="J12" s="2">
        <v>18867</v>
      </c>
      <c r="K12" s="2">
        <v>19852</v>
      </c>
      <c r="L12" s="2">
        <v>15554</v>
      </c>
      <c r="M12" s="2">
        <v>18021</v>
      </c>
      <c r="N12" s="2">
        <v>21084</v>
      </c>
      <c r="O12" s="19"/>
      <c r="P12" s="19"/>
      <c r="Q12" s="19"/>
      <c r="R12" s="19"/>
      <c r="S12" s="21" t="s">
        <v>27</v>
      </c>
    </row>
    <row r="13" spans="1:19">
      <c r="A13" s="5"/>
      <c r="B13" s="18" t="s">
        <v>7</v>
      </c>
      <c r="C13" s="19"/>
      <c r="D13" s="19"/>
      <c r="E13" s="2">
        <v>25479.802354543895</v>
      </c>
      <c r="F13" s="2">
        <v>27391.053722132961</v>
      </c>
      <c r="G13" s="2">
        <v>29308.959864678811</v>
      </c>
      <c r="H13" s="2">
        <v>31654.102559450348</v>
      </c>
      <c r="I13" s="2">
        <v>34345.293551974784</v>
      </c>
      <c r="J13" s="2">
        <v>39098.277391999996</v>
      </c>
      <c r="K13" s="2">
        <v>42498.127599999993</v>
      </c>
      <c r="L13" s="2">
        <v>42540.049999999996</v>
      </c>
      <c r="M13" s="2">
        <v>44779</v>
      </c>
      <c r="N13" s="2">
        <v>47206.021800000002</v>
      </c>
      <c r="O13" s="19"/>
      <c r="P13" s="19"/>
      <c r="Q13" s="19"/>
      <c r="R13" s="19"/>
      <c r="S13" s="21" t="s">
        <v>25</v>
      </c>
    </row>
    <row r="14" spans="1:19">
      <c r="A14" s="5"/>
      <c r="B14" s="18" t="s">
        <v>8</v>
      </c>
      <c r="C14" s="19"/>
      <c r="D14" s="19"/>
      <c r="E14" s="2">
        <v>6968.268683183479</v>
      </c>
      <c r="F14" s="2">
        <v>6154.0834435957595</v>
      </c>
      <c r="G14" s="2">
        <v>6391.2015037455831</v>
      </c>
      <c r="H14" s="2">
        <v>6637.4509333737496</v>
      </c>
      <c r="I14" s="2">
        <v>6931.3397382766807</v>
      </c>
      <c r="J14" s="2">
        <v>7196.1583661510394</v>
      </c>
      <c r="K14" s="2">
        <v>7590.8843524799995</v>
      </c>
      <c r="L14" s="2">
        <v>7859.6855999999998</v>
      </c>
      <c r="M14" s="2">
        <v>8174.4</v>
      </c>
      <c r="N14" s="2">
        <v>8515</v>
      </c>
      <c r="O14" s="19"/>
      <c r="P14" s="19"/>
      <c r="Q14" s="19"/>
      <c r="R14" s="19"/>
      <c r="S14" s="20" t="s">
        <v>28</v>
      </c>
    </row>
    <row r="15" spans="1:19">
      <c r="A15" s="5"/>
      <c r="B15" s="18" t="s">
        <v>9</v>
      </c>
      <c r="C15" s="19"/>
      <c r="D15" s="19"/>
      <c r="E15" s="2">
        <v>30565.09318223373</v>
      </c>
      <c r="F15" s="2">
        <v>32703.795229436568</v>
      </c>
      <c r="G15" s="2">
        <v>34502.382497491599</v>
      </c>
      <c r="H15" s="2">
        <v>35795.823923610355</v>
      </c>
      <c r="I15" s="2">
        <v>36440.031473277013</v>
      </c>
      <c r="J15" s="2">
        <v>38841</v>
      </c>
      <c r="K15" s="2">
        <v>39027</v>
      </c>
      <c r="L15" s="2">
        <v>40314</v>
      </c>
      <c r="M15" s="2">
        <v>39437</v>
      </c>
      <c r="N15" s="2">
        <v>41724.346000000005</v>
      </c>
      <c r="O15" s="19"/>
      <c r="P15" s="19"/>
      <c r="Q15" s="19"/>
      <c r="R15" s="19"/>
      <c r="S15" s="20" t="s">
        <v>29</v>
      </c>
    </row>
    <row r="16" spans="1:19">
      <c r="A16" s="5"/>
      <c r="B16" s="18" t="s">
        <v>16</v>
      </c>
      <c r="C16" s="19"/>
      <c r="D16" s="19"/>
      <c r="E16" s="2">
        <v>30622.780772448325</v>
      </c>
      <c r="F16" s="2">
        <v>32154.382997227425</v>
      </c>
      <c r="G16" s="2">
        <v>33279.410706692186</v>
      </c>
      <c r="H16" s="2">
        <v>33944.340167180962</v>
      </c>
      <c r="I16" s="2">
        <v>35429.623776291344</v>
      </c>
      <c r="J16" s="2">
        <v>36072.110480000003</v>
      </c>
      <c r="K16" s="2">
        <v>38653.560000000005</v>
      </c>
      <c r="L16" s="2">
        <v>42358.740000000005</v>
      </c>
      <c r="M16" s="2">
        <v>45992.1</v>
      </c>
      <c r="N16" s="2">
        <v>47831.784</v>
      </c>
      <c r="O16" s="19"/>
      <c r="P16" s="19"/>
      <c r="Q16" s="19"/>
      <c r="R16" s="19"/>
      <c r="S16" s="20" t="s">
        <v>30</v>
      </c>
    </row>
    <row r="17" spans="1:19">
      <c r="A17" s="5"/>
      <c r="B17" s="18" t="s">
        <v>10</v>
      </c>
      <c r="C17" s="19"/>
      <c r="D17" s="19"/>
      <c r="E17" s="2">
        <v>21712.541665349014</v>
      </c>
      <c r="F17" s="2">
        <v>22903.98043368839</v>
      </c>
      <c r="G17" s="2">
        <v>23819.914091296145</v>
      </c>
      <c r="H17" s="2">
        <v>24534.455124100085</v>
      </c>
      <c r="I17" s="2">
        <v>24902.60084224146</v>
      </c>
      <c r="J17" s="2">
        <v>25067.9424</v>
      </c>
      <c r="K17" s="2">
        <v>26112.440000000002</v>
      </c>
      <c r="L17" s="2">
        <v>26811.260000000002</v>
      </c>
      <c r="M17" s="2">
        <v>27892.9</v>
      </c>
      <c r="N17" s="2">
        <v>29103.451860000005</v>
      </c>
      <c r="O17" s="19"/>
      <c r="P17" s="19"/>
      <c r="Q17" s="19"/>
      <c r="R17" s="19"/>
      <c r="S17" s="20" t="s">
        <v>31</v>
      </c>
    </row>
    <row r="18" spans="1:19">
      <c r="A18" s="5"/>
      <c r="B18" s="18" t="s">
        <v>47</v>
      </c>
      <c r="C18" s="19"/>
      <c r="D18" s="19"/>
      <c r="E18" s="2">
        <v>58586.326648831353</v>
      </c>
      <c r="F18" s="2">
        <v>60923.206891314534</v>
      </c>
      <c r="G18" s="2">
        <v>62924.346746482319</v>
      </c>
      <c r="H18" s="2">
        <v>65122.101088476877</v>
      </c>
      <c r="I18" s="2">
        <v>65226.542211012616</v>
      </c>
      <c r="J18" s="2">
        <v>68730</v>
      </c>
      <c r="K18" s="2">
        <v>71184.87</v>
      </c>
      <c r="L18" s="2">
        <v>70172</v>
      </c>
      <c r="M18" s="2">
        <v>73824</v>
      </c>
      <c r="N18" s="2">
        <v>76204.386700000003</v>
      </c>
      <c r="O18" s="19"/>
      <c r="P18" s="19"/>
      <c r="Q18" s="19"/>
      <c r="R18" s="19"/>
      <c r="S18" s="20" t="s">
        <v>48</v>
      </c>
    </row>
    <row r="19" spans="1:19">
      <c r="A19" s="5"/>
      <c r="B19" s="18" t="s">
        <v>11</v>
      </c>
      <c r="C19" s="19"/>
      <c r="D19" s="19"/>
      <c r="E19" s="2">
        <v>33683.344623475641</v>
      </c>
      <c r="F19" s="2">
        <v>35148.056710360193</v>
      </c>
      <c r="G19" s="2">
        <v>36376.200178400846</v>
      </c>
      <c r="H19" s="2">
        <v>37830.845515547357</v>
      </c>
      <c r="I19" s="2">
        <v>38208.348630723791</v>
      </c>
      <c r="J19" s="2">
        <v>41457</v>
      </c>
      <c r="K19" s="2">
        <v>42417</v>
      </c>
      <c r="L19" s="2">
        <v>40757</v>
      </c>
      <c r="M19" s="2">
        <v>42221</v>
      </c>
      <c r="N19" s="2">
        <v>43056</v>
      </c>
      <c r="O19" s="19"/>
      <c r="P19" s="19"/>
      <c r="Q19" s="19"/>
      <c r="R19" s="19"/>
      <c r="S19" s="21" t="s">
        <v>32</v>
      </c>
    </row>
    <row r="20" spans="1:19">
      <c r="A20" s="5"/>
      <c r="B20" s="18" t="s">
        <v>12</v>
      </c>
      <c r="C20" s="19"/>
      <c r="D20" s="19"/>
      <c r="E20" s="2">
        <v>24902.982025355715</v>
      </c>
      <c r="F20" s="2">
        <v>25775.150180954341</v>
      </c>
      <c r="G20" s="2">
        <v>26548.146568081469</v>
      </c>
      <c r="H20" s="2">
        <v>27291.255572929516</v>
      </c>
      <c r="I20" s="2">
        <v>27018.193580288826</v>
      </c>
      <c r="J20" s="2">
        <v>27273</v>
      </c>
      <c r="K20" s="2">
        <v>28767.87</v>
      </c>
      <c r="L20" s="2">
        <v>29415</v>
      </c>
      <c r="M20" s="2">
        <v>31603</v>
      </c>
      <c r="N20" s="2">
        <v>33148.386699999995</v>
      </c>
      <c r="O20" s="19"/>
      <c r="P20" s="19"/>
      <c r="Q20" s="19"/>
      <c r="R20" s="19"/>
      <c r="S20" s="21" t="s">
        <v>33</v>
      </c>
    </row>
    <row r="21" spans="1:19">
      <c r="A21" s="5"/>
      <c r="B21" s="18" t="s">
        <v>13</v>
      </c>
      <c r="C21" s="19"/>
      <c r="D21" s="19"/>
      <c r="E21" s="2">
        <v>17346.426011450458</v>
      </c>
      <c r="F21" s="2">
        <v>17930.097301125854</v>
      </c>
      <c r="G21" s="2">
        <v>18468.213758436337</v>
      </c>
      <c r="H21" s="2">
        <v>19021.989689372262</v>
      </c>
      <c r="I21" s="2">
        <v>19306.707391652944</v>
      </c>
      <c r="J21" s="2">
        <v>19713</v>
      </c>
      <c r="K21" s="2">
        <v>20446.67296</v>
      </c>
      <c r="L21" s="2">
        <v>20863.952000000001</v>
      </c>
      <c r="M21" s="2">
        <v>21377</v>
      </c>
      <c r="N21" s="2">
        <v>22176.499800000001</v>
      </c>
      <c r="O21" s="19"/>
      <c r="P21" s="19"/>
      <c r="Q21" s="19"/>
      <c r="R21" s="19"/>
      <c r="S21" s="20" t="s">
        <v>34</v>
      </c>
    </row>
    <row r="22" spans="1:19">
      <c r="A22" s="5"/>
      <c r="B22" s="18" t="s">
        <v>49</v>
      </c>
      <c r="C22" s="19"/>
      <c r="D22" s="19"/>
      <c r="E22" s="2">
        <v>9100.1975242485205</v>
      </c>
      <c r="F22" s="2">
        <v>9004.8469815760036</v>
      </c>
      <c r="G22" s="2">
        <v>9614.2379477292416</v>
      </c>
      <c r="H22" s="2">
        <v>10216.358587349008</v>
      </c>
      <c r="I22" s="2">
        <v>10528.630400954396</v>
      </c>
      <c r="J22" s="2">
        <v>10460.568672189489</v>
      </c>
      <c r="K22" s="2">
        <v>10860.000488469936</v>
      </c>
      <c r="L22" s="2">
        <v>11522.944149999996</v>
      </c>
      <c r="M22" s="2">
        <v>12340.1</v>
      </c>
      <c r="N22" s="2">
        <v>13333.93995000002</v>
      </c>
      <c r="O22" s="19"/>
      <c r="P22" s="19"/>
      <c r="Q22" s="19"/>
      <c r="R22" s="19"/>
      <c r="S22" s="20" t="s">
        <v>50</v>
      </c>
    </row>
    <row r="23" spans="1:19">
      <c r="A23" s="5"/>
      <c r="B23" s="18" t="s">
        <v>18</v>
      </c>
      <c r="C23" s="19"/>
      <c r="D23" s="19"/>
      <c r="E23" s="2">
        <v>384567.04179379181</v>
      </c>
      <c r="F23" s="2">
        <v>415491.75303694553</v>
      </c>
      <c r="G23" s="2">
        <v>394785.1912210937</v>
      </c>
      <c r="H23" s="2">
        <v>402401.90489821567</v>
      </c>
      <c r="I23" s="2">
        <v>426556.50858377235</v>
      </c>
      <c r="J23" s="2">
        <v>477779.91996596154</v>
      </c>
      <c r="K23" s="2">
        <v>491162.14342401008</v>
      </c>
      <c r="L23" s="2">
        <v>420716.74345000001</v>
      </c>
      <c r="M23" s="2">
        <v>477166.30000000005</v>
      </c>
      <c r="N23" s="2">
        <v>577883.93721</v>
      </c>
      <c r="O23" s="19"/>
      <c r="P23" s="19"/>
      <c r="Q23" s="19"/>
      <c r="R23" s="19"/>
      <c r="S23" s="20" t="s">
        <v>35</v>
      </c>
    </row>
    <row r="24" spans="1:19">
      <c r="A24" s="5"/>
      <c r="B24" s="18" t="s">
        <v>19</v>
      </c>
      <c r="C24" s="19"/>
      <c r="D24" s="19"/>
      <c r="E24" s="3">
        <v>100285.47673345239</v>
      </c>
      <c r="F24" s="3">
        <v>85867.061175500348</v>
      </c>
      <c r="G24" s="3">
        <v>90845.012228257794</v>
      </c>
      <c r="H24" s="3">
        <v>92363.650527187958</v>
      </c>
      <c r="I24" s="3">
        <v>99447.169942774926</v>
      </c>
      <c r="J24" s="3">
        <v>104093</v>
      </c>
      <c r="K24" s="3">
        <v>117640</v>
      </c>
      <c r="L24" s="3">
        <v>115918</v>
      </c>
      <c r="M24" s="3">
        <v>116789</v>
      </c>
      <c r="N24" s="3">
        <v>119123</v>
      </c>
      <c r="O24" s="19"/>
      <c r="P24" s="19"/>
      <c r="Q24" s="19"/>
      <c r="R24" s="19"/>
      <c r="S24" s="20" t="s">
        <v>36</v>
      </c>
    </row>
    <row r="25" spans="1:19">
      <c r="A25" s="5"/>
      <c r="B25" s="18" t="s">
        <v>20</v>
      </c>
      <c r="C25" s="19"/>
      <c r="D25" s="19"/>
      <c r="E25" s="3">
        <v>484852.51852724422</v>
      </c>
      <c r="F25" s="3">
        <v>501358.81421244587</v>
      </c>
      <c r="G25" s="3">
        <v>485630.20344935148</v>
      </c>
      <c r="H25" s="3">
        <v>494765.55542540364</v>
      </c>
      <c r="I25" s="3">
        <v>526003.67852654727</v>
      </c>
      <c r="J25" s="3">
        <v>581872.91996596148</v>
      </c>
      <c r="K25" s="3">
        <v>608802.14342401014</v>
      </c>
      <c r="L25" s="3">
        <v>536634.74344999995</v>
      </c>
      <c r="M25" s="3">
        <v>593955.30000000005</v>
      </c>
      <c r="N25" s="3">
        <v>697006.93721</v>
      </c>
      <c r="O25" s="19"/>
      <c r="P25" s="19"/>
      <c r="Q25" s="19"/>
      <c r="R25" s="19"/>
      <c r="S25" s="23" t="s">
        <v>37</v>
      </c>
    </row>
    <row r="26" spans="1:19" ht="13.5" thickBot="1">
      <c r="A26" s="5"/>
      <c r="B26" s="24" t="s">
        <v>14</v>
      </c>
      <c r="C26" s="25"/>
      <c r="D26" s="25"/>
      <c r="E26" s="3">
        <v>7000</v>
      </c>
      <c r="F26" s="3">
        <v>9100</v>
      </c>
      <c r="G26" s="3">
        <v>9277</v>
      </c>
      <c r="H26" s="3">
        <v>8289</v>
      </c>
      <c r="I26" s="3">
        <v>7500</v>
      </c>
      <c r="J26" s="3">
        <v>8875</v>
      </c>
      <c r="K26" s="3">
        <v>9100</v>
      </c>
      <c r="L26" s="3">
        <v>10013</v>
      </c>
      <c r="M26" s="3">
        <v>9634</v>
      </c>
      <c r="N26" s="3">
        <v>9650</v>
      </c>
      <c r="O26" s="25"/>
      <c r="P26" s="25"/>
      <c r="Q26" s="25"/>
      <c r="R26" s="25"/>
      <c r="S26" s="26" t="s">
        <v>38</v>
      </c>
    </row>
    <row r="27" spans="1:19" ht="16.5" thickBot="1">
      <c r="A27" s="5"/>
      <c r="B27" s="29" t="s">
        <v>15</v>
      </c>
      <c r="C27" s="30"/>
      <c r="D27" s="30"/>
      <c r="E27" s="31">
        <v>491852.51852724422</v>
      </c>
      <c r="F27" s="31">
        <v>510458.81421244587</v>
      </c>
      <c r="G27" s="31">
        <v>494907.20344935148</v>
      </c>
      <c r="H27" s="31">
        <v>503054.55542540364</v>
      </c>
      <c r="I27" s="31">
        <v>533503.67852654727</v>
      </c>
      <c r="J27" s="31">
        <v>590747.91996596148</v>
      </c>
      <c r="K27" s="31">
        <v>617902.14342401014</v>
      </c>
      <c r="L27" s="31">
        <v>546647.74344999995</v>
      </c>
      <c r="M27" s="31">
        <v>603589.30000000005</v>
      </c>
      <c r="N27" s="31">
        <v>706656.93721</v>
      </c>
      <c r="O27" s="32"/>
      <c r="P27" s="32"/>
      <c r="Q27" s="32"/>
      <c r="R27" s="32"/>
      <c r="S27" s="33" t="s">
        <v>39</v>
      </c>
    </row>
    <row r="28" spans="1:19">
      <c r="A28" s="5"/>
      <c r="B28" s="27"/>
      <c r="C28" s="28"/>
      <c r="D28" s="2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13"/>
      <c r="P28" s="13"/>
      <c r="Q28" s="13"/>
      <c r="R28" s="13"/>
      <c r="S28" s="27"/>
    </row>
    <row r="29" spans="1:19">
      <c r="A29" s="5"/>
      <c r="B29" s="27"/>
      <c r="C29" s="28"/>
      <c r="D29" s="28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13"/>
      <c r="P29" s="13"/>
      <c r="Q29" s="13"/>
      <c r="R29" s="13"/>
      <c r="S29" s="27"/>
    </row>
    <row r="30" spans="1:19">
      <c r="A30" s="5"/>
      <c r="B30" s="27"/>
      <c r="C30" s="28"/>
      <c r="D30" s="28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13"/>
      <c r="P30" s="13"/>
      <c r="Q30" s="13"/>
      <c r="R30" s="13"/>
      <c r="S30" s="27"/>
    </row>
    <row r="31" spans="1:19" ht="15.95" customHeight="1">
      <c r="A31" s="5"/>
      <c r="B31" s="35" t="s">
        <v>51</v>
      </c>
      <c r="C31" s="7"/>
      <c r="D31" s="7"/>
      <c r="E31" s="7"/>
      <c r="F31" s="7"/>
      <c r="G31" s="7"/>
      <c r="H31" s="7"/>
      <c r="I31" s="7"/>
      <c r="J31" s="7"/>
      <c r="K31" s="7"/>
      <c r="L31" s="7"/>
      <c r="S31" s="38" t="s">
        <v>52</v>
      </c>
    </row>
    <row r="32" spans="1:19" ht="15.95" customHeight="1">
      <c r="A32" s="5"/>
      <c r="B32" s="36" t="s">
        <v>53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S32" s="38" t="s">
        <v>54</v>
      </c>
    </row>
    <row r="33" spans="1:19" ht="15" customHeight="1" thickBot="1">
      <c r="A33" s="5"/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4"/>
      <c r="N33" s="4"/>
    </row>
    <row r="34" spans="1:19" ht="13.5" thickBot="1">
      <c r="A34" s="5"/>
      <c r="B34" s="41"/>
      <c r="C34" s="34"/>
      <c r="D34" s="34"/>
      <c r="E34" s="42">
        <v>1991</v>
      </c>
      <c r="F34" s="42">
        <v>1992</v>
      </c>
      <c r="G34" s="42">
        <v>1993</v>
      </c>
      <c r="H34" s="42">
        <v>1994</v>
      </c>
      <c r="I34" s="42">
        <v>1995</v>
      </c>
      <c r="J34" s="42">
        <v>1996</v>
      </c>
      <c r="K34" s="42">
        <v>1997</v>
      </c>
      <c r="L34" s="42">
        <v>1998</v>
      </c>
      <c r="M34" s="42">
        <v>1999</v>
      </c>
      <c r="N34" s="42">
        <v>2000</v>
      </c>
      <c r="O34" s="34"/>
      <c r="P34" s="34"/>
      <c r="Q34" s="34"/>
      <c r="R34" s="34"/>
      <c r="S34" s="43"/>
    </row>
    <row r="35" spans="1:19">
      <c r="A35" s="5"/>
      <c r="B35" s="55" t="s">
        <v>2</v>
      </c>
      <c r="C35" s="56"/>
      <c r="D35" s="56"/>
      <c r="E35" s="57">
        <v>7.0002386444992348</v>
      </c>
      <c r="F35" s="57">
        <v>6.9994795925953479</v>
      </c>
      <c r="G35" s="57">
        <v>4.9991314920965868</v>
      </c>
      <c r="H35" s="57">
        <v>3.0009264160931748</v>
      </c>
      <c r="I35" s="57">
        <v>1.5001124281263101</v>
      </c>
      <c r="J35" s="57">
        <v>1.7849230963985052</v>
      </c>
      <c r="K35" s="57">
        <v>3.8500000000000032</v>
      </c>
      <c r="L35" s="57">
        <v>1.4992797805596381</v>
      </c>
      <c r="M35" s="57">
        <v>1.5987728975546445</v>
      </c>
      <c r="N35" s="57">
        <v>1.5400000000000027</v>
      </c>
      <c r="O35" s="56"/>
      <c r="P35" s="56"/>
      <c r="Q35" s="56"/>
      <c r="R35" s="56"/>
      <c r="S35" s="58" t="s">
        <v>22</v>
      </c>
    </row>
    <row r="36" spans="1:19">
      <c r="A36" s="5"/>
      <c r="B36" s="18" t="s">
        <v>17</v>
      </c>
      <c r="C36" s="19"/>
      <c r="D36" s="19"/>
      <c r="E36" s="57">
        <v>13.076846406857378</v>
      </c>
      <c r="F36" s="57">
        <v>11.36309261474533</v>
      </c>
      <c r="G36" s="57">
        <v>-15.356347312837093</v>
      </c>
      <c r="H36" s="57">
        <v>-0.41946084586818033</v>
      </c>
      <c r="I36" s="57">
        <v>11.270524790727631</v>
      </c>
      <c r="J36" s="57">
        <v>22.063885322289934</v>
      </c>
      <c r="K36" s="57">
        <v>0.37697698192036938</v>
      </c>
      <c r="L36" s="57">
        <v>-35.123798738649022</v>
      </c>
      <c r="M36" s="57">
        <v>33.140712091912185</v>
      </c>
      <c r="N36" s="57">
        <v>49.458872902498214</v>
      </c>
      <c r="O36" s="19"/>
      <c r="P36" s="19"/>
      <c r="Q36" s="19"/>
      <c r="R36" s="19"/>
      <c r="S36" s="20" t="s">
        <v>23</v>
      </c>
    </row>
    <row r="37" spans="1:19">
      <c r="A37" s="5"/>
      <c r="B37" s="18" t="s">
        <v>3</v>
      </c>
      <c r="C37" s="19"/>
      <c r="D37" s="19"/>
      <c r="E37" s="57">
        <v>13.208799134511363</v>
      </c>
      <c r="F37" s="57">
        <v>11.453581713004258</v>
      </c>
      <c r="G37" s="57">
        <v>-15.570303300522459</v>
      </c>
      <c r="H37" s="57">
        <v>-0.48678767526726396</v>
      </c>
      <c r="I37" s="57">
        <v>11.42505306700048</v>
      </c>
      <c r="J37" s="57">
        <v>22.313267430713712</v>
      </c>
      <c r="K37" s="57">
        <v>0.30950324728810263</v>
      </c>
      <c r="L37" s="57">
        <v>-35.563175260399824</v>
      </c>
      <c r="M37" s="57">
        <v>33.69014519616929</v>
      </c>
      <c r="N37" s="57">
        <v>50.112072650807036</v>
      </c>
      <c r="O37" s="19"/>
      <c r="P37" s="19"/>
      <c r="Q37" s="19"/>
      <c r="R37" s="19"/>
      <c r="S37" s="21" t="s">
        <v>24</v>
      </c>
    </row>
    <row r="38" spans="1:19">
      <c r="A38" s="5"/>
      <c r="B38" s="18" t="s">
        <v>4</v>
      </c>
      <c r="C38" s="19"/>
      <c r="D38" s="19"/>
      <c r="E38" s="57">
        <v>2.9801324503311299</v>
      </c>
      <c r="F38" s="57">
        <v>3.7513397642015001</v>
      </c>
      <c r="G38" s="57">
        <v>3.9772727272727293</v>
      </c>
      <c r="H38" s="57">
        <v>4.520615996025823</v>
      </c>
      <c r="I38" s="57">
        <v>0.47528517110266844</v>
      </c>
      <c r="J38" s="57">
        <v>2.7436140018921584</v>
      </c>
      <c r="K38" s="57">
        <v>6.6000000000000139</v>
      </c>
      <c r="L38" s="57">
        <v>3.0080955293190699</v>
      </c>
      <c r="M38" s="57">
        <v>3.3123689727463308</v>
      </c>
      <c r="N38" s="57">
        <v>3.5700000000000078</v>
      </c>
      <c r="O38" s="19"/>
      <c r="P38" s="19"/>
      <c r="Q38" s="19"/>
      <c r="R38" s="19"/>
      <c r="S38" s="21" t="s">
        <v>25</v>
      </c>
    </row>
    <row r="39" spans="1:19">
      <c r="A39" s="5"/>
      <c r="B39" s="18" t="s">
        <v>5</v>
      </c>
      <c r="C39" s="19"/>
      <c r="D39" s="19"/>
      <c r="E39" s="57">
        <v>11.953949189025304</v>
      </c>
      <c r="F39" s="57">
        <v>9.3280244078545849</v>
      </c>
      <c r="G39" s="57">
        <v>-2.1493849920951047</v>
      </c>
      <c r="H39" s="57">
        <v>5.0342652422462164</v>
      </c>
      <c r="I39" s="57">
        <v>8.4831596904346718</v>
      </c>
      <c r="J39" s="57">
        <v>12.862294987254952</v>
      </c>
      <c r="K39" s="57">
        <v>7.5646152408565301</v>
      </c>
      <c r="L39" s="57">
        <v>-6.8260928466808739</v>
      </c>
      <c r="M39" s="57">
        <v>8.1005714010298888</v>
      </c>
      <c r="N39" s="57">
        <v>8.7420729299363096</v>
      </c>
      <c r="O39" s="19"/>
      <c r="P39" s="19"/>
      <c r="Q39" s="19"/>
      <c r="R39" s="19"/>
      <c r="S39" s="20" t="s">
        <v>26</v>
      </c>
    </row>
    <row r="40" spans="1:19">
      <c r="A40" s="5"/>
      <c r="B40" s="18" t="s">
        <v>6</v>
      </c>
      <c r="C40" s="19"/>
      <c r="D40" s="22" t="s">
        <v>1</v>
      </c>
      <c r="E40" s="57">
        <v>15.085343099993098</v>
      </c>
      <c r="F40" s="57">
        <v>12.123213642368192</v>
      </c>
      <c r="G40" s="57">
        <v>-15.573287634552557</v>
      </c>
      <c r="H40" s="57">
        <v>-0.48208055819853879</v>
      </c>
      <c r="I40" s="57">
        <v>8.4454076104276901</v>
      </c>
      <c r="J40" s="57">
        <v>10.89103091571646</v>
      </c>
      <c r="K40" s="57">
        <v>5.2207558170350348</v>
      </c>
      <c r="L40" s="57">
        <v>-21.65021156558533</v>
      </c>
      <c r="M40" s="57">
        <v>15.860871801465862</v>
      </c>
      <c r="N40" s="57">
        <v>16.996837023472615</v>
      </c>
      <c r="O40" s="19"/>
      <c r="P40" s="19"/>
      <c r="Q40" s="19"/>
      <c r="R40" s="19"/>
      <c r="S40" s="21" t="s">
        <v>27</v>
      </c>
    </row>
    <row r="41" spans="1:19">
      <c r="A41" s="5"/>
      <c r="B41" s="18" t="s">
        <v>7</v>
      </c>
      <c r="C41" s="19"/>
      <c r="D41" s="19"/>
      <c r="E41" s="57">
        <v>9.997701677775229</v>
      </c>
      <c r="F41" s="57">
        <v>7.5010447137484393</v>
      </c>
      <c r="G41" s="57">
        <v>7.0019436345966968</v>
      </c>
      <c r="H41" s="57">
        <v>8.0014531583488377</v>
      </c>
      <c r="I41" s="57">
        <v>8.501871084388025</v>
      </c>
      <c r="J41" s="57">
        <v>13.838821417649294</v>
      </c>
      <c r="K41" s="57">
        <v>8.6956521739130341</v>
      </c>
      <c r="L41" s="57">
        <v>9.8645287139669441E-2</v>
      </c>
      <c r="M41" s="57">
        <v>5.2631578947368531</v>
      </c>
      <c r="N41" s="57">
        <v>5.4200000000000053</v>
      </c>
      <c r="O41" s="19"/>
      <c r="P41" s="19"/>
      <c r="Q41" s="19"/>
      <c r="R41" s="19"/>
      <c r="S41" s="21" t="s">
        <v>25</v>
      </c>
    </row>
    <row r="42" spans="1:19">
      <c r="A42" s="5"/>
      <c r="B42" s="18" t="s">
        <v>8</v>
      </c>
      <c r="C42" s="19"/>
      <c r="D42" s="19"/>
      <c r="E42" s="57">
        <v>4.1341247526814451</v>
      </c>
      <c r="F42" s="57">
        <v>-11.684182637110307</v>
      </c>
      <c r="G42" s="57">
        <v>3.8530199065886839</v>
      </c>
      <c r="H42" s="57">
        <v>3.8529442309689577</v>
      </c>
      <c r="I42" s="57">
        <v>4.4277360066833804</v>
      </c>
      <c r="J42" s="57">
        <v>3.8205980066445155</v>
      </c>
      <c r="K42" s="57">
        <v>5.4852320675105499</v>
      </c>
      <c r="L42" s="57">
        <v>3.5411058190101512</v>
      </c>
      <c r="M42" s="57">
        <v>4.0041601664066544</v>
      </c>
      <c r="N42" s="57">
        <v>4.1666666666666714</v>
      </c>
      <c r="O42" s="19"/>
      <c r="P42" s="19"/>
      <c r="Q42" s="19"/>
      <c r="R42" s="19"/>
      <c r="S42" s="20" t="s">
        <v>28</v>
      </c>
    </row>
    <row r="43" spans="1:19">
      <c r="A43" s="5"/>
      <c r="B43" s="18" t="s">
        <v>9</v>
      </c>
      <c r="C43" s="19"/>
      <c r="D43" s="19"/>
      <c r="E43" s="57">
        <v>7.0002052846124485</v>
      </c>
      <c r="F43" s="57">
        <v>6.9972044071698658</v>
      </c>
      <c r="G43" s="57">
        <v>5.4996285765516628</v>
      </c>
      <c r="H43" s="57">
        <v>3.7488466954790578</v>
      </c>
      <c r="I43" s="57">
        <v>1.7996723613386445</v>
      </c>
      <c r="J43" s="57">
        <v>6.5888212211993258</v>
      </c>
      <c r="K43" s="57">
        <v>0.47887541515408971</v>
      </c>
      <c r="L43" s="57">
        <v>3.2977169651779539</v>
      </c>
      <c r="M43" s="57">
        <v>-2.1754229299995038</v>
      </c>
      <c r="N43" s="57">
        <v>5.8000000000000131</v>
      </c>
      <c r="O43" s="19"/>
      <c r="P43" s="19"/>
      <c r="Q43" s="19"/>
      <c r="R43" s="19"/>
      <c r="S43" s="20" t="s">
        <v>29</v>
      </c>
    </row>
    <row r="44" spans="1:19">
      <c r="A44" s="5"/>
      <c r="B44" s="18" t="s">
        <v>16</v>
      </c>
      <c r="C44" s="19"/>
      <c r="D44" s="19"/>
      <c r="E44" s="57">
        <v>8.6516689796216397</v>
      </c>
      <c r="F44" s="57">
        <v>5.0015125541998495</v>
      </c>
      <c r="G44" s="57">
        <v>3.4988315887192423</v>
      </c>
      <c r="H44" s="57">
        <v>1.9980205369293458</v>
      </c>
      <c r="I44" s="57">
        <v>4.3756443689732638</v>
      </c>
      <c r="J44" s="57">
        <v>1.8134166700878085</v>
      </c>
      <c r="K44" s="57">
        <v>7.1563584321778828</v>
      </c>
      <c r="L44" s="57">
        <v>9.5856112606445549</v>
      </c>
      <c r="M44" s="57">
        <v>8.5775922513275713</v>
      </c>
      <c r="N44" s="57">
        <v>4.0000000000000027</v>
      </c>
      <c r="O44" s="19"/>
      <c r="P44" s="19"/>
      <c r="Q44" s="19"/>
      <c r="R44" s="19"/>
      <c r="S44" s="20" t="s">
        <v>30</v>
      </c>
    </row>
    <row r="45" spans="1:19">
      <c r="A45" s="5"/>
      <c r="B45" s="18" t="s">
        <v>10</v>
      </c>
      <c r="C45" s="19"/>
      <c r="D45" s="19"/>
      <c r="E45" s="57">
        <v>8.9538362034117469</v>
      </c>
      <c r="F45" s="57">
        <v>5.4873297963121015</v>
      </c>
      <c r="G45" s="57">
        <v>3.9990151941474483</v>
      </c>
      <c r="H45" s="57">
        <v>2.9997632655822004</v>
      </c>
      <c r="I45" s="57">
        <v>1.5005253480430802</v>
      </c>
      <c r="J45" s="57">
        <v>0.66395296943473348</v>
      </c>
      <c r="K45" s="57">
        <v>4.1666666666666758</v>
      </c>
      <c r="L45" s="57">
        <v>2.6761957136138927</v>
      </c>
      <c r="M45" s="57">
        <v>4.0342751515594539</v>
      </c>
      <c r="N45" s="57">
        <v>4.3400000000000114</v>
      </c>
      <c r="O45" s="19"/>
      <c r="P45" s="19"/>
      <c r="Q45" s="19"/>
      <c r="R45" s="19"/>
      <c r="S45" s="20" t="s">
        <v>31</v>
      </c>
    </row>
    <row r="46" spans="1:19">
      <c r="A46" s="5"/>
      <c r="B46" s="18" t="s">
        <v>47</v>
      </c>
      <c r="C46" s="19"/>
      <c r="D46" s="19"/>
      <c r="E46" s="57">
        <v>4.5670027115668033</v>
      </c>
      <c r="F46" s="57">
        <v>3.9887809599166824</v>
      </c>
      <c r="G46" s="57">
        <v>3.2846922499299325</v>
      </c>
      <c r="H46" s="57">
        <v>3.4926931396668248</v>
      </c>
      <c r="I46" s="57">
        <v>0.16037738462069129</v>
      </c>
      <c r="J46" s="57">
        <v>5.3712149536509823</v>
      </c>
      <c r="K46" s="57">
        <v>3.5717590571802642</v>
      </c>
      <c r="L46" s="57">
        <v>-1.4228725851434376</v>
      </c>
      <c r="M46" s="57">
        <v>5.2043550133956558</v>
      </c>
      <c r="N46" s="57">
        <v>3.224407645210233</v>
      </c>
      <c r="O46" s="19"/>
      <c r="P46" s="19"/>
      <c r="Q46" s="19"/>
      <c r="R46" s="19"/>
      <c r="S46" s="20" t="s">
        <v>48</v>
      </c>
    </row>
    <row r="47" spans="1:19">
      <c r="A47" s="5"/>
      <c r="B47" s="18" t="s">
        <v>11</v>
      </c>
      <c r="C47" s="19"/>
      <c r="D47" s="19"/>
      <c r="E47" s="57">
        <v>5.9866962305986648</v>
      </c>
      <c r="F47" s="57">
        <v>4.3484757919904471</v>
      </c>
      <c r="G47" s="57">
        <v>3.4942002004868966</v>
      </c>
      <c r="H47" s="57">
        <v>3.9988930399889266</v>
      </c>
      <c r="I47" s="57">
        <v>0.9978712080894292</v>
      </c>
      <c r="J47" s="57">
        <v>8.5024647379393201</v>
      </c>
      <c r="K47" s="57">
        <v>2.3156523626890513</v>
      </c>
      <c r="L47" s="57">
        <v>-3.9135252375226912</v>
      </c>
      <c r="M47" s="57">
        <v>3.592021002527173</v>
      </c>
      <c r="N47" s="57">
        <v>1.97768882783449</v>
      </c>
      <c r="O47" s="19"/>
      <c r="P47" s="19"/>
      <c r="Q47" s="19"/>
      <c r="R47" s="19"/>
      <c r="S47" s="21" t="s">
        <v>32</v>
      </c>
    </row>
    <row r="48" spans="1:19">
      <c r="A48" s="5"/>
      <c r="B48" s="18" t="s">
        <v>12</v>
      </c>
      <c r="C48" s="19"/>
      <c r="D48" s="19"/>
      <c r="E48" s="57">
        <v>2.7061855670102997</v>
      </c>
      <c r="F48" s="57">
        <v>3.5022639244994824</v>
      </c>
      <c r="G48" s="57">
        <v>2.9989985769250938</v>
      </c>
      <c r="H48" s="57">
        <v>2.7990993757036176</v>
      </c>
      <c r="I48" s="57">
        <v>-1.0005475633431238</v>
      </c>
      <c r="J48" s="57">
        <v>0.9430919907875257</v>
      </c>
      <c r="K48" s="57">
        <v>5.4811351886481097</v>
      </c>
      <c r="L48" s="57">
        <v>2.2494887525562408</v>
      </c>
      <c r="M48" s="57">
        <v>7.4383817780044197</v>
      </c>
      <c r="N48" s="57">
        <v>4.8899999999999855</v>
      </c>
      <c r="O48" s="19"/>
      <c r="P48" s="19"/>
      <c r="Q48" s="19"/>
      <c r="R48" s="19"/>
      <c r="S48" s="21" t="s">
        <v>33</v>
      </c>
    </row>
    <row r="49" spans="1:19">
      <c r="A49" s="5"/>
      <c r="B49" s="18" t="s">
        <v>13</v>
      </c>
      <c r="C49" s="19"/>
      <c r="D49" s="19"/>
      <c r="E49" s="57">
        <v>1.6687526074259385</v>
      </c>
      <c r="F49" s="57">
        <v>3.3647927780057429</v>
      </c>
      <c r="G49" s="57">
        <v>3.0011909487891897</v>
      </c>
      <c r="H49" s="57">
        <v>2.9985354197178848</v>
      </c>
      <c r="I49" s="57">
        <v>1.4967819188744347</v>
      </c>
      <c r="J49" s="57">
        <v>2.1044116954023639</v>
      </c>
      <c r="K49" s="57">
        <v>3.7217722315223454</v>
      </c>
      <c r="L49" s="57">
        <v>2.0408163265306185</v>
      </c>
      <c r="M49" s="57">
        <v>2.4590163934426172</v>
      </c>
      <c r="N49" s="57">
        <v>3.7400000000000064</v>
      </c>
      <c r="O49" s="19"/>
      <c r="P49" s="19"/>
      <c r="Q49" s="19"/>
      <c r="R49" s="19"/>
      <c r="S49" s="20" t="s">
        <v>34</v>
      </c>
    </row>
    <row r="50" spans="1:19">
      <c r="A50" s="5"/>
      <c r="B50" s="18" t="s">
        <v>49</v>
      </c>
      <c r="C50" s="19"/>
      <c r="D50" s="19"/>
      <c r="E50" s="57">
        <v>6.1186516687308234</v>
      </c>
      <c r="F50" s="57">
        <v>-1.0477854180466317</v>
      </c>
      <c r="G50" s="57">
        <v>6.7673661462549717</v>
      </c>
      <c r="H50" s="57">
        <v>6.2628015126459324</v>
      </c>
      <c r="I50" s="57">
        <v>3.0565862673622046</v>
      </c>
      <c r="J50" s="57">
        <v>-0.6472041107904225</v>
      </c>
      <c r="K50" s="57">
        <v>3.8184522161053982</v>
      </c>
      <c r="L50" s="57">
        <v>6.1044533306780924</v>
      </c>
      <c r="M50" s="57">
        <v>7.0915543750162584</v>
      </c>
      <c r="N50" s="57">
        <v>8.0537430814986877</v>
      </c>
      <c r="O50" s="19"/>
      <c r="P50" s="19"/>
      <c r="Q50" s="19"/>
      <c r="R50" s="19"/>
      <c r="S50" s="20" t="s">
        <v>50</v>
      </c>
    </row>
    <row r="51" spans="1:19">
      <c r="A51" s="5"/>
      <c r="B51" s="18" t="s">
        <v>18</v>
      </c>
      <c r="C51" s="19"/>
      <c r="D51" s="19"/>
      <c r="E51" s="57">
        <v>9.5250819146857744</v>
      </c>
      <c r="F51" s="57">
        <v>8.0414356620128302</v>
      </c>
      <c r="G51" s="57">
        <v>-4.9836276326790552</v>
      </c>
      <c r="H51" s="57">
        <v>1.9293311518507217</v>
      </c>
      <c r="I51" s="57">
        <v>6.0026066953302371</v>
      </c>
      <c r="J51" s="57">
        <v>12.008606210759364</v>
      </c>
      <c r="K51" s="57">
        <v>2.8009179328846487</v>
      </c>
      <c r="L51" s="57">
        <v>-14.342595600491142</v>
      </c>
      <c r="M51" s="57">
        <v>13.417473259347181</v>
      </c>
      <c r="N51" s="57">
        <v>21.10744979475708</v>
      </c>
      <c r="O51" s="19"/>
      <c r="P51" s="19"/>
      <c r="Q51" s="19"/>
      <c r="R51" s="19"/>
      <c r="S51" s="20" t="s">
        <v>35</v>
      </c>
    </row>
    <row r="52" spans="1:19">
      <c r="A52" s="5"/>
      <c r="B52" s="18" t="s">
        <v>19</v>
      </c>
      <c r="C52" s="19"/>
      <c r="D52" s="19"/>
      <c r="E52" s="57">
        <v>26.604943663202008</v>
      </c>
      <c r="F52" s="57">
        <v>-14.37737150741636</v>
      </c>
      <c r="G52" s="57">
        <v>5.7972766094593675</v>
      </c>
      <c r="H52" s="57">
        <v>1.6716804386733175</v>
      </c>
      <c r="I52" s="57">
        <v>7.6691635455680585</v>
      </c>
      <c r="J52" s="57">
        <v>4.6716563778521181</v>
      </c>
      <c r="K52" s="57">
        <v>13.014323729741673</v>
      </c>
      <c r="L52" s="57">
        <v>-1.4637878272696363</v>
      </c>
      <c r="M52" s="57">
        <v>0.75139322624613947</v>
      </c>
      <c r="N52" s="57">
        <v>1.9984758838589252</v>
      </c>
      <c r="O52" s="19"/>
      <c r="P52" s="19"/>
      <c r="Q52" s="19"/>
      <c r="R52" s="19"/>
      <c r="S52" s="20" t="s">
        <v>36</v>
      </c>
    </row>
    <row r="53" spans="1:19">
      <c r="A53" s="5"/>
      <c r="B53" s="18" t="s">
        <v>20</v>
      </c>
      <c r="C53" s="19"/>
      <c r="D53" s="19"/>
      <c r="E53" s="57">
        <v>12.668964939627347</v>
      </c>
      <c r="F53" s="57">
        <v>3.4043951623351498</v>
      </c>
      <c r="G53" s="57">
        <v>-3.1371964184576107</v>
      </c>
      <c r="H53" s="57">
        <v>1.8811334038050465</v>
      </c>
      <c r="I53" s="57">
        <v>6.3137222788851588</v>
      </c>
      <c r="J53" s="57">
        <v>10.621469719739718</v>
      </c>
      <c r="K53" s="57">
        <v>4.6280248717579031</v>
      </c>
      <c r="L53" s="57">
        <v>-11.853998996805112</v>
      </c>
      <c r="M53" s="57">
        <v>10.681484426723639</v>
      </c>
      <c r="N53" s="57">
        <v>17.350066109351992</v>
      </c>
      <c r="O53" s="19"/>
      <c r="P53" s="19"/>
      <c r="Q53" s="19"/>
      <c r="R53" s="19"/>
      <c r="S53" s="23" t="s">
        <v>37</v>
      </c>
    </row>
    <row r="54" spans="1:19" ht="13.5" thickBot="1">
      <c r="A54" s="5"/>
      <c r="B54" s="24" t="s">
        <v>14</v>
      </c>
      <c r="C54" s="25"/>
      <c r="D54" s="25"/>
      <c r="E54" s="57">
        <v>0</v>
      </c>
      <c r="F54" s="57">
        <v>30</v>
      </c>
      <c r="G54" s="57">
        <v>1.945054945054947</v>
      </c>
      <c r="H54" s="57">
        <v>-10.649994610326619</v>
      </c>
      <c r="I54" s="57">
        <v>-9.5186391603329756</v>
      </c>
      <c r="J54" s="57">
        <v>18.333333333333336</v>
      </c>
      <c r="K54" s="57">
        <v>2.535211267605634</v>
      </c>
      <c r="L54" s="57">
        <v>10.032967032967033</v>
      </c>
      <c r="M54" s="57">
        <v>-3.7850793967841807</v>
      </c>
      <c r="N54" s="57">
        <v>0.1660784720780569</v>
      </c>
      <c r="O54" s="25"/>
      <c r="P54" s="25"/>
      <c r="Q54" s="25"/>
      <c r="R54" s="25"/>
      <c r="S54" s="26" t="s">
        <v>38</v>
      </c>
    </row>
    <row r="55" spans="1:19" ht="16.5" thickBot="1">
      <c r="A55" s="5"/>
      <c r="B55" s="29" t="s">
        <v>15</v>
      </c>
      <c r="C55" s="30"/>
      <c r="D55" s="30"/>
      <c r="E55" s="59">
        <v>12.466184417920267</v>
      </c>
      <c r="F55" s="59">
        <v>3.7829013747687101</v>
      </c>
      <c r="G55" s="59">
        <v>-3.0465946184292991</v>
      </c>
      <c r="H55" s="59">
        <v>1.6462383087713528</v>
      </c>
      <c r="I55" s="59">
        <v>6.0528471062933908</v>
      </c>
      <c r="J55" s="59">
        <v>10.729883174847842</v>
      </c>
      <c r="K55" s="59">
        <v>4.5965838457143047</v>
      </c>
      <c r="L55" s="59">
        <v>-11.531664153026696</v>
      </c>
      <c r="M55" s="59">
        <v>10.416498967073547</v>
      </c>
      <c r="N55" s="59">
        <v>17.075789317338785</v>
      </c>
      <c r="O55" s="32"/>
      <c r="P55" s="32"/>
      <c r="Q55" s="32"/>
      <c r="R55" s="32"/>
      <c r="S55" s="33" t="s">
        <v>39</v>
      </c>
    </row>
    <row r="56" spans="1:19" ht="12.2" customHeight="1">
      <c r="A56" s="5"/>
      <c r="B56" s="27"/>
      <c r="C56" s="28"/>
      <c r="D56" s="28"/>
      <c r="E56" s="28"/>
      <c r="F56" s="28"/>
      <c r="G56" s="28"/>
      <c r="H56" s="28"/>
      <c r="I56" s="28"/>
      <c r="J56" s="28"/>
      <c r="K56" s="28"/>
      <c r="L56" s="28"/>
      <c r="O56" s="13"/>
      <c r="P56" s="13"/>
      <c r="Q56" s="13"/>
      <c r="R56" s="13"/>
      <c r="S56" s="27"/>
    </row>
    <row r="57" spans="1:19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</row>
    <row r="58" spans="1:19" ht="15.95" customHeight="1">
      <c r="A58" s="5"/>
      <c r="B58" s="35" t="s">
        <v>56</v>
      </c>
      <c r="C58" s="7"/>
      <c r="D58" s="7"/>
      <c r="E58" s="7"/>
      <c r="F58" s="7"/>
      <c r="G58" s="7"/>
      <c r="H58" s="7"/>
      <c r="I58" s="7"/>
      <c r="J58" s="7"/>
      <c r="K58" s="7"/>
      <c r="L58" s="7"/>
      <c r="S58" s="38" t="s">
        <v>57</v>
      </c>
    </row>
    <row r="59" spans="1:19" ht="15.95" customHeight="1">
      <c r="A59" s="5"/>
      <c r="B59" s="36" t="s">
        <v>58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S59" s="38" t="s">
        <v>59</v>
      </c>
    </row>
    <row r="60" spans="1:19" ht="15.75" thickBot="1">
      <c r="A60" s="5"/>
      <c r="B60" s="53"/>
      <c r="C60" s="75"/>
      <c r="D60" s="54"/>
      <c r="E60" s="54"/>
      <c r="F60" s="54"/>
      <c r="G60" s="54"/>
      <c r="H60" s="54"/>
      <c r="I60" s="54"/>
      <c r="J60" s="54"/>
      <c r="K60" s="54"/>
      <c r="L60" s="54"/>
      <c r="M60" s="75"/>
      <c r="N60" s="75"/>
    </row>
    <row r="61" spans="1:19" ht="13.5" thickBot="1">
      <c r="A61" s="5"/>
      <c r="B61" s="41"/>
      <c r="C61" s="34"/>
      <c r="D61" s="34"/>
      <c r="E61" s="42">
        <v>1991</v>
      </c>
      <c r="F61" s="42">
        <v>1992</v>
      </c>
      <c r="G61" s="42">
        <v>1993</v>
      </c>
      <c r="H61" s="42">
        <v>1994</v>
      </c>
      <c r="I61" s="42">
        <v>1995</v>
      </c>
      <c r="J61" s="42">
        <v>1996</v>
      </c>
      <c r="K61" s="42">
        <v>1997</v>
      </c>
      <c r="L61" s="42">
        <v>1998</v>
      </c>
      <c r="M61" s="42">
        <v>1999</v>
      </c>
      <c r="N61" s="42">
        <v>2000</v>
      </c>
      <c r="O61" s="34"/>
      <c r="P61" s="34"/>
      <c r="Q61" s="34"/>
      <c r="R61" s="34"/>
      <c r="S61" s="43"/>
    </row>
    <row r="62" spans="1:19">
      <c r="A62" s="5"/>
      <c r="B62" s="55" t="s">
        <v>2</v>
      </c>
      <c r="C62" s="56"/>
      <c r="D62" s="56"/>
      <c r="E62" s="57">
        <v>5.4695257189193125</v>
      </c>
      <c r="F62" s="57">
        <v>5.6390445611974647</v>
      </c>
      <c r="G62" s="57">
        <v>6.1070034522326582</v>
      </c>
      <c r="H62" s="57">
        <v>6.1883944125452448</v>
      </c>
      <c r="I62" s="57">
        <v>5.9227332953483423</v>
      </c>
      <c r="J62" s="57">
        <v>5.4442849332170571</v>
      </c>
      <c r="K62" s="57">
        <v>5.4054250103289334</v>
      </c>
      <c r="L62" s="57">
        <v>6.2016171119712693</v>
      </c>
      <c r="M62" s="57">
        <v>5.7063635819919263</v>
      </c>
      <c r="N62" s="57">
        <v>4.9491373194581421</v>
      </c>
      <c r="O62" s="56"/>
      <c r="P62" s="56"/>
      <c r="Q62" s="56"/>
      <c r="R62" s="56"/>
      <c r="S62" s="58" t="s">
        <v>22</v>
      </c>
    </row>
    <row r="63" spans="1:19">
      <c r="A63" s="5"/>
      <c r="B63" s="18" t="s">
        <v>17</v>
      </c>
      <c r="C63" s="19"/>
      <c r="D63" s="19"/>
      <c r="E63" s="57">
        <v>32.292200205782265</v>
      </c>
      <c r="F63" s="57">
        <v>34.650787698297208</v>
      </c>
      <c r="G63" s="57">
        <v>30.251327714877736</v>
      </c>
      <c r="H63" s="57">
        <v>29.636547048843447</v>
      </c>
      <c r="I63" s="57">
        <v>31.09463096077701</v>
      </c>
      <c r="J63" s="57">
        <v>34.277395341767352</v>
      </c>
      <c r="K63" s="57">
        <v>32.894586005752636</v>
      </c>
      <c r="L63" s="57">
        <v>24.122481356599849</v>
      </c>
      <c r="M63" s="57">
        <v>29.086996737682391</v>
      </c>
      <c r="N63" s="57">
        <v>37.132440224247297</v>
      </c>
      <c r="O63" s="19"/>
      <c r="P63" s="19"/>
      <c r="Q63" s="19"/>
      <c r="R63" s="19"/>
      <c r="S63" s="20" t="s">
        <v>23</v>
      </c>
    </row>
    <row r="64" spans="1:19">
      <c r="A64" s="5"/>
      <c r="B64" s="18" t="s">
        <v>3</v>
      </c>
      <c r="C64" s="19"/>
      <c r="D64" s="19"/>
      <c r="E64" s="57">
        <v>31.912818189891123</v>
      </c>
      <c r="F64" s="57">
        <v>34.271521056974358</v>
      </c>
      <c r="G64" s="57">
        <v>29.844584797019596</v>
      </c>
      <c r="H64" s="57">
        <v>29.218302153273275</v>
      </c>
      <c r="I64" s="57">
        <v>30.69838252143381</v>
      </c>
      <c r="J64" s="57">
        <v>33.909725828834461</v>
      </c>
      <c r="K64" s="57">
        <v>32.519874245218865</v>
      </c>
      <c r="L64" s="57">
        <v>23.686185766143769</v>
      </c>
      <c r="M64" s="57">
        <v>28.678772138604842</v>
      </c>
      <c r="N64" s="57">
        <v>36.771308157805613</v>
      </c>
      <c r="O64" s="19"/>
      <c r="P64" s="19"/>
      <c r="Q64" s="19"/>
      <c r="R64" s="19"/>
      <c r="S64" s="21" t="s">
        <v>24</v>
      </c>
    </row>
    <row r="65" spans="1:19">
      <c r="A65" s="5"/>
      <c r="B65" s="18" t="s">
        <v>4</v>
      </c>
      <c r="C65" s="19"/>
      <c r="D65" s="19"/>
      <c r="E65" s="57">
        <v>0.37938201589113962</v>
      </c>
      <c r="F65" s="57">
        <v>0.37926664132285187</v>
      </c>
      <c r="G65" s="57">
        <v>0.40674291785813727</v>
      </c>
      <c r="H65" s="57">
        <v>0.41824489557017747</v>
      </c>
      <c r="I65" s="57">
        <v>0.39624843934319881</v>
      </c>
      <c r="J65" s="57">
        <v>0.36766951293288502</v>
      </c>
      <c r="K65" s="57">
        <v>0.37471176053376859</v>
      </c>
      <c r="L65" s="57">
        <v>0.43629559045607735</v>
      </c>
      <c r="M65" s="57">
        <v>0.40822459907755154</v>
      </c>
      <c r="N65" s="57">
        <v>0.36113206644168594</v>
      </c>
      <c r="O65" s="19"/>
      <c r="P65" s="19"/>
      <c r="Q65" s="19"/>
      <c r="R65" s="19"/>
      <c r="S65" s="21" t="s">
        <v>25</v>
      </c>
    </row>
    <row r="66" spans="1:19">
      <c r="A66" s="5"/>
      <c r="B66" s="18" t="s">
        <v>5</v>
      </c>
      <c r="C66" s="19"/>
      <c r="D66" s="19"/>
      <c r="E66" s="57">
        <v>8.5663488073020932</v>
      </c>
      <c r="F66" s="57">
        <v>9.0240490397256092</v>
      </c>
      <c r="G66" s="57">
        <v>9.1075578513561997</v>
      </c>
      <c r="H66" s="57">
        <v>9.4111268944607946</v>
      </c>
      <c r="I66" s="57">
        <v>9.6267927699807103</v>
      </c>
      <c r="J66" s="57">
        <v>9.8121847632303005</v>
      </c>
      <c r="K66" s="57">
        <v>10.090615199114913</v>
      </c>
      <c r="L66" s="57">
        <v>10.627328237624686</v>
      </c>
      <c r="M66" s="57">
        <v>10.404425658307726</v>
      </c>
      <c r="N66" s="57">
        <v>9.6638153825561321</v>
      </c>
      <c r="O66" s="19"/>
      <c r="P66" s="19"/>
      <c r="Q66" s="19"/>
      <c r="R66" s="19"/>
      <c r="S66" s="20" t="s">
        <v>26</v>
      </c>
    </row>
    <row r="67" spans="1:19">
      <c r="A67" s="5"/>
      <c r="B67" s="18" t="s">
        <v>6</v>
      </c>
      <c r="C67" s="19"/>
      <c r="D67" s="22" t="s">
        <v>1</v>
      </c>
      <c r="E67" s="57">
        <v>3.3859743261795492</v>
      </c>
      <c r="F67" s="57">
        <v>3.6580816081723206</v>
      </c>
      <c r="G67" s="57">
        <v>3.1854456532705084</v>
      </c>
      <c r="H67" s="57">
        <v>3.1187472274717276</v>
      </c>
      <c r="I67" s="57">
        <v>3.1891064082238336</v>
      </c>
      <c r="J67" s="57">
        <v>3.1937480204902129</v>
      </c>
      <c r="K67" s="57">
        <v>3.2128064631712041</v>
      </c>
      <c r="L67" s="57">
        <v>2.8453423957877679</v>
      </c>
      <c r="M67" s="57">
        <v>2.9856394074580179</v>
      </c>
      <c r="N67" s="57">
        <v>2.98362598451848</v>
      </c>
      <c r="O67" s="19"/>
      <c r="P67" s="19"/>
      <c r="Q67" s="19"/>
      <c r="R67" s="19"/>
      <c r="S67" s="21" t="s">
        <v>27</v>
      </c>
    </row>
    <row r="68" spans="1:19">
      <c r="A68" s="5"/>
      <c r="B68" s="18" t="s">
        <v>7</v>
      </c>
      <c r="C68" s="19"/>
      <c r="D68" s="19"/>
      <c r="E68" s="57">
        <v>5.1803744811225449</v>
      </c>
      <c r="F68" s="57">
        <v>5.3659674315532895</v>
      </c>
      <c r="G68" s="57">
        <v>5.9221121980856912</v>
      </c>
      <c r="H68" s="57">
        <v>6.292379666989067</v>
      </c>
      <c r="I68" s="57">
        <v>6.4376863617568763</v>
      </c>
      <c r="J68" s="57">
        <v>6.6184367427400872</v>
      </c>
      <c r="K68" s="57">
        <v>6.8778087359437077</v>
      </c>
      <c r="L68" s="57">
        <v>7.7819858418369181</v>
      </c>
      <c r="M68" s="57">
        <v>7.4187862508497089</v>
      </c>
      <c r="N68" s="57">
        <v>6.6801893980376521</v>
      </c>
      <c r="O68" s="19"/>
      <c r="P68" s="19"/>
      <c r="Q68" s="19"/>
      <c r="R68" s="19"/>
      <c r="S68" s="21" t="s">
        <v>25</v>
      </c>
    </row>
    <row r="69" spans="1:19">
      <c r="A69" s="5"/>
      <c r="B69" s="18" t="s">
        <v>8</v>
      </c>
      <c r="C69" s="19"/>
      <c r="D69" s="19"/>
      <c r="E69" s="57">
        <v>1.4167394535355009</v>
      </c>
      <c r="F69" s="57">
        <v>1.2055984287567842</v>
      </c>
      <c r="G69" s="57">
        <v>1.2913939136874282</v>
      </c>
      <c r="H69" s="57">
        <v>1.3194296447153426</v>
      </c>
      <c r="I69" s="57">
        <v>1.2992112364473183</v>
      </c>
      <c r="J69" s="57">
        <v>1.2181436655021447</v>
      </c>
      <c r="K69" s="57">
        <v>1.2284929633705874</v>
      </c>
      <c r="L69" s="57">
        <v>1.4377971361220665</v>
      </c>
      <c r="M69" s="57">
        <v>1.3542983614852018</v>
      </c>
      <c r="N69" s="57">
        <v>1.2049694203270185</v>
      </c>
      <c r="O69" s="19"/>
      <c r="P69" s="19"/>
      <c r="Q69" s="19"/>
      <c r="R69" s="19"/>
      <c r="S69" s="20" t="s">
        <v>28</v>
      </c>
    </row>
    <row r="70" spans="1:19">
      <c r="A70" s="5"/>
      <c r="B70" s="18" t="s">
        <v>9</v>
      </c>
      <c r="C70" s="19"/>
      <c r="D70" s="19"/>
      <c r="E70" s="57">
        <v>6.2142801004160555</v>
      </c>
      <c r="F70" s="57">
        <v>6.4067451318071873</v>
      </c>
      <c r="G70" s="57">
        <v>6.9714852111710179</v>
      </c>
      <c r="H70" s="57">
        <v>7.1156942199519362</v>
      </c>
      <c r="I70" s="57">
        <v>6.8303243145236809</v>
      </c>
      <c r="J70" s="57">
        <v>6.574885613179644</v>
      </c>
      <c r="K70" s="57">
        <v>6.3160486519334373</v>
      </c>
      <c r="L70" s="57">
        <v>7.3747674774198329</v>
      </c>
      <c r="M70" s="57">
        <v>6.533747367622321</v>
      </c>
      <c r="N70" s="57">
        <v>5.9044698782318212</v>
      </c>
      <c r="O70" s="19"/>
      <c r="P70" s="19"/>
      <c r="Q70" s="19"/>
      <c r="R70" s="19"/>
      <c r="S70" s="20" t="s">
        <v>29</v>
      </c>
    </row>
    <row r="71" spans="1:19">
      <c r="A71" s="5"/>
      <c r="B71" s="18" t="s">
        <v>16</v>
      </c>
      <c r="C71" s="19"/>
      <c r="D71" s="19"/>
      <c r="E71" s="57">
        <v>6.2260087361435552</v>
      </c>
      <c r="F71" s="57">
        <v>6.299114071883813</v>
      </c>
      <c r="G71" s="57">
        <v>6.7243738775158048</v>
      </c>
      <c r="H71" s="57">
        <v>6.7476459165499918</v>
      </c>
      <c r="I71" s="57">
        <v>6.6409333622857778</v>
      </c>
      <c r="J71" s="57">
        <v>6.1061764689884068</v>
      </c>
      <c r="K71" s="57">
        <v>6.2556118976715664</v>
      </c>
      <c r="L71" s="57">
        <v>7.7488182303041775</v>
      </c>
      <c r="M71" s="57">
        <v>7.6197672821569222</v>
      </c>
      <c r="N71" s="57">
        <v>6.768741871953865</v>
      </c>
      <c r="O71" s="19"/>
      <c r="P71" s="19"/>
      <c r="Q71" s="19"/>
      <c r="R71" s="19"/>
      <c r="S71" s="20" t="s">
        <v>30</v>
      </c>
    </row>
    <row r="72" spans="1:19">
      <c r="A72" s="5"/>
      <c r="B72" s="18" t="s">
        <v>10</v>
      </c>
      <c r="C72" s="19"/>
      <c r="D72" s="19"/>
      <c r="E72" s="57">
        <v>4.4144414936336922</v>
      </c>
      <c r="F72" s="57">
        <v>4.486939944219686</v>
      </c>
      <c r="G72" s="57">
        <v>4.8130061403993816</v>
      </c>
      <c r="H72" s="57">
        <v>4.8770963028756871</v>
      </c>
      <c r="I72" s="57">
        <v>4.6677467924904477</v>
      </c>
      <c r="J72" s="57">
        <v>4.2434245729454956</v>
      </c>
      <c r="K72" s="57">
        <v>4.2259830748121239</v>
      </c>
      <c r="L72" s="57">
        <v>4.9046685587301502</v>
      </c>
      <c r="M72" s="57">
        <v>4.6211720452963627</v>
      </c>
      <c r="N72" s="57">
        <v>4.1184697025554309</v>
      </c>
      <c r="O72" s="19"/>
      <c r="P72" s="19"/>
      <c r="Q72" s="19"/>
      <c r="R72" s="19"/>
      <c r="S72" s="20" t="s">
        <v>31</v>
      </c>
    </row>
    <row r="73" spans="1:19">
      <c r="A73" s="5"/>
      <c r="B73" s="18" t="s">
        <v>47</v>
      </c>
      <c r="C73" s="19"/>
      <c r="D73" s="19"/>
      <c r="E73" s="57">
        <v>11.911360507872686</v>
      </c>
      <c r="F73" s="57">
        <v>11.93498969849488</v>
      </c>
      <c r="G73" s="57">
        <v>12.714372776940589</v>
      </c>
      <c r="H73" s="57">
        <v>12.945335726739806</v>
      </c>
      <c r="I73" s="57">
        <v>12.226071691044007</v>
      </c>
      <c r="J73" s="57">
        <v>11.634404062558557</v>
      </c>
      <c r="K73" s="57">
        <v>11.520411566391392</v>
      </c>
      <c r="L73" s="57">
        <v>12.836785816974364</v>
      </c>
      <c r="M73" s="57">
        <v>12.230833117817031</v>
      </c>
      <c r="N73" s="57">
        <v>10.783788099621251</v>
      </c>
      <c r="O73" s="19"/>
      <c r="P73" s="19"/>
      <c r="Q73" s="19"/>
      <c r="R73" s="19"/>
      <c r="S73" s="20" t="s">
        <v>48</v>
      </c>
    </row>
    <row r="74" spans="1:19">
      <c r="A74" s="5"/>
      <c r="B74" s="18" t="s">
        <v>11</v>
      </c>
      <c r="C74" s="19"/>
      <c r="D74" s="19"/>
      <c r="E74" s="57">
        <v>6.8482610853216332</v>
      </c>
      <c r="F74" s="57">
        <v>6.8855813107249153</v>
      </c>
      <c r="G74" s="57">
        <v>7.3501052166688785</v>
      </c>
      <c r="H74" s="57">
        <v>7.5202272015121769</v>
      </c>
      <c r="I74" s="57">
        <v>7.1617779161802977</v>
      </c>
      <c r="J74" s="57">
        <v>7.0177140873198045</v>
      </c>
      <c r="K74" s="57">
        <v>6.8646792135972676</v>
      </c>
      <c r="L74" s="57">
        <v>7.4558068680160767</v>
      </c>
      <c r="M74" s="57">
        <v>6.9949881483982566</v>
      </c>
      <c r="N74" s="57">
        <v>6.0929140765237939</v>
      </c>
      <c r="O74" s="19"/>
      <c r="P74" s="19"/>
      <c r="Q74" s="19"/>
      <c r="R74" s="19"/>
      <c r="S74" s="21" t="s">
        <v>32</v>
      </c>
    </row>
    <row r="75" spans="1:19">
      <c r="A75" s="5"/>
      <c r="B75" s="18" t="s">
        <v>12</v>
      </c>
      <c r="C75" s="19"/>
      <c r="D75" s="19"/>
      <c r="E75" s="57">
        <v>5.0630994225510531</v>
      </c>
      <c r="F75" s="57">
        <v>5.0494083877699643</v>
      </c>
      <c r="G75" s="57">
        <v>5.3642675602717089</v>
      </c>
      <c r="H75" s="57">
        <v>5.4251085252276283</v>
      </c>
      <c r="I75" s="57">
        <v>5.0642937748637085</v>
      </c>
      <c r="J75" s="57">
        <v>4.6166899752387538</v>
      </c>
      <c r="K75" s="57">
        <v>4.6557323527941259</v>
      </c>
      <c r="L75" s="57">
        <v>5.3809789489582869</v>
      </c>
      <c r="M75" s="57">
        <v>5.2358449694187748</v>
      </c>
      <c r="N75" s="57">
        <v>4.6908740230974573</v>
      </c>
      <c r="O75" s="19"/>
      <c r="P75" s="19"/>
      <c r="Q75" s="19"/>
      <c r="R75" s="19"/>
      <c r="S75" s="21" t="s">
        <v>33</v>
      </c>
    </row>
    <row r="76" spans="1:19">
      <c r="A76" s="5"/>
      <c r="B76" s="18" t="s">
        <v>13</v>
      </c>
      <c r="C76" s="19"/>
      <c r="D76" s="19"/>
      <c r="E76" s="57">
        <v>3.5267535202200295</v>
      </c>
      <c r="F76" s="57">
        <v>3.5125453419369492</v>
      </c>
      <c r="G76" s="57">
        <v>3.731651838914154</v>
      </c>
      <c r="H76" s="57">
        <v>3.7812975718481434</v>
      </c>
      <c r="I76" s="57">
        <v>3.6188517846727906</v>
      </c>
      <c r="J76" s="57">
        <v>3.3369563114392089</v>
      </c>
      <c r="K76" s="57">
        <v>3.3090471003544177</v>
      </c>
      <c r="L76" s="57">
        <v>3.8167087031812397</v>
      </c>
      <c r="M76" s="57">
        <v>3.5416466130198132</v>
      </c>
      <c r="N76" s="57">
        <v>3.1382271413844087</v>
      </c>
      <c r="O76" s="19"/>
      <c r="P76" s="19"/>
      <c r="Q76" s="19"/>
      <c r="R76" s="19"/>
      <c r="S76" s="20" t="s">
        <v>34</v>
      </c>
    </row>
    <row r="77" spans="1:19">
      <c r="A77" s="5"/>
      <c r="B77" s="18" t="s">
        <v>49</v>
      </c>
      <c r="C77" s="19"/>
      <c r="D77" s="19"/>
      <c r="E77" s="57">
        <v>1.8501882538890468</v>
      </c>
      <c r="F77" s="57">
        <v>1.7640692512027643</v>
      </c>
      <c r="G77" s="57">
        <v>1.9426344738409442</v>
      </c>
      <c r="H77" s="57">
        <v>2.0308649384378668</v>
      </c>
      <c r="I77" s="57">
        <v>1.973487873604322</v>
      </c>
      <c r="J77" s="57">
        <v>1.7707330518899194</v>
      </c>
      <c r="K77" s="57">
        <v>1.7575599314627564</v>
      </c>
      <c r="L77" s="57">
        <v>2.1079286044933543</v>
      </c>
      <c r="M77" s="57">
        <v>2.0444530743006872</v>
      </c>
      <c r="N77" s="57">
        <v>1.8869042738962769</v>
      </c>
      <c r="O77" s="19"/>
      <c r="P77" s="19"/>
      <c r="Q77" s="19"/>
      <c r="R77" s="19"/>
      <c r="S77" s="20" t="s">
        <v>50</v>
      </c>
    </row>
    <row r="78" spans="1:19">
      <c r="A78" s="5"/>
      <c r="B78" s="18" t="s">
        <v>18</v>
      </c>
      <c r="C78" s="19"/>
      <c r="D78" s="19"/>
      <c r="E78" s="57">
        <v>78.187470289936158</v>
      </c>
      <c r="F78" s="57">
        <v>81.395744665116837</v>
      </c>
      <c r="G78" s="57">
        <v>79.769538303254024</v>
      </c>
      <c r="H78" s="57">
        <v>79.99170280009254</v>
      </c>
      <c r="I78" s="57">
        <v>79.953808333965739</v>
      </c>
      <c r="J78" s="57">
        <v>80.877122680938243</v>
      </c>
      <c r="K78" s="57">
        <v>79.488661538267252</v>
      </c>
      <c r="L78" s="57">
        <v>76.963044024434282</v>
      </c>
      <c r="M78" s="57">
        <v>79.054797691079017</v>
      </c>
      <c r="N78" s="57">
        <v>81.777154766439082</v>
      </c>
      <c r="O78" s="19"/>
      <c r="P78" s="19"/>
      <c r="Q78" s="19"/>
      <c r="R78" s="19"/>
      <c r="S78" s="20" t="s">
        <v>35</v>
      </c>
    </row>
    <row r="79" spans="1:19">
      <c r="A79" s="5"/>
      <c r="B79" s="18" t="s">
        <v>19</v>
      </c>
      <c r="C79" s="19"/>
      <c r="D79" s="19"/>
      <c r="E79" s="57">
        <v>20.389338868028481</v>
      </c>
      <c r="F79" s="57">
        <v>16.821545398913155</v>
      </c>
      <c r="G79" s="57">
        <v>18.355968875598478</v>
      </c>
      <c r="H79" s="57">
        <v>18.360563388414494</v>
      </c>
      <c r="I79" s="57">
        <v>18.640390674986961</v>
      </c>
      <c r="J79" s="57">
        <v>17.620544479614551</v>
      </c>
      <c r="K79" s="57">
        <v>19.038613355201512</v>
      </c>
      <c r="L79" s="57">
        <v>21.205246228296676</v>
      </c>
      <c r="M79" s="57">
        <v>19.34908388866403</v>
      </c>
      <c r="N79" s="57">
        <v>16.857260394317723</v>
      </c>
      <c r="O79" s="19"/>
      <c r="P79" s="19"/>
      <c r="Q79" s="19"/>
      <c r="R79" s="19"/>
      <c r="S79" s="20" t="s">
        <v>36</v>
      </c>
    </row>
    <row r="80" spans="1:19">
      <c r="A80" s="5"/>
      <c r="B80" s="18" t="s">
        <v>20</v>
      </c>
      <c r="C80" s="19"/>
      <c r="D80" s="19"/>
      <c r="E80" s="57">
        <v>98.576809157964647</v>
      </c>
      <c r="F80" s="57">
        <v>98.217290064029982</v>
      </c>
      <c r="G80" s="57">
        <v>98.125507178852487</v>
      </c>
      <c r="H80" s="57">
        <v>98.352266188507031</v>
      </c>
      <c r="I80" s="57">
        <v>98.5941990089527</v>
      </c>
      <c r="J80" s="57">
        <v>98.49766716055278</v>
      </c>
      <c r="K80" s="57">
        <v>98.527274893468771</v>
      </c>
      <c r="L80" s="57">
        <v>98.168290252730941</v>
      </c>
      <c r="M80" s="57">
        <v>98.403881579743043</v>
      </c>
      <c r="N80" s="57">
        <v>98.634415160756816</v>
      </c>
      <c r="O80" s="19"/>
      <c r="P80" s="19"/>
      <c r="Q80" s="19"/>
      <c r="R80" s="19"/>
      <c r="S80" s="23" t="s">
        <v>37</v>
      </c>
    </row>
    <row r="81" spans="1:19" ht="13.5" thickBot="1">
      <c r="A81" s="5"/>
      <c r="B81" s="24" t="s">
        <v>14</v>
      </c>
      <c r="C81" s="25"/>
      <c r="D81" s="25"/>
      <c r="E81" s="57">
        <v>1.4231908420353576</v>
      </c>
      <c r="F81" s="57">
        <v>1.7827099359700167</v>
      </c>
      <c r="G81" s="57">
        <v>1.8744928211475109</v>
      </c>
      <c r="H81" s="57">
        <v>1.6477338114929665</v>
      </c>
      <c r="I81" s="57">
        <v>1.4058009910472993</v>
      </c>
      <c r="J81" s="57">
        <v>1.5023328394472166</v>
      </c>
      <c r="K81" s="57">
        <v>1.4727251065312288</v>
      </c>
      <c r="L81" s="57">
        <v>1.8317097472690576</v>
      </c>
      <c r="M81" s="57">
        <v>1.5961184202569527</v>
      </c>
      <c r="N81" s="57">
        <v>1.365584839243186</v>
      </c>
      <c r="O81" s="25"/>
      <c r="P81" s="25"/>
      <c r="Q81" s="25"/>
      <c r="R81" s="25"/>
      <c r="S81" s="26" t="s">
        <v>38</v>
      </c>
    </row>
    <row r="82" spans="1:19" ht="16.5" thickBot="1">
      <c r="A82" s="5"/>
      <c r="B82" s="29" t="s">
        <v>15</v>
      </c>
      <c r="C82" s="30"/>
      <c r="D82" s="30"/>
      <c r="E82" s="59">
        <v>100</v>
      </c>
      <c r="F82" s="59">
        <v>100</v>
      </c>
      <c r="G82" s="59">
        <v>100</v>
      </c>
      <c r="H82" s="59">
        <v>100</v>
      </c>
      <c r="I82" s="59">
        <v>100</v>
      </c>
      <c r="J82" s="59">
        <v>100</v>
      </c>
      <c r="K82" s="59">
        <v>100</v>
      </c>
      <c r="L82" s="59">
        <v>100</v>
      </c>
      <c r="M82" s="59">
        <v>100</v>
      </c>
      <c r="N82" s="59">
        <v>100</v>
      </c>
      <c r="O82" s="32"/>
      <c r="P82" s="32"/>
      <c r="Q82" s="32"/>
      <c r="R82" s="32"/>
      <c r="S82" s="33" t="s">
        <v>39</v>
      </c>
    </row>
  </sheetData>
  <phoneticPr fontId="0" type="noConversion"/>
  <printOptions horizontalCentered="1" verticalCentered="1"/>
  <pageMargins left="0.45866141700000002" right="0.49803149600000002" top="0.90551181102362199" bottom="0.78740157480314998" header="0.511811023622047" footer="0.511811023622047"/>
  <pageSetup paperSize="9" scale="60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3">
    <tabColor rgb="FF00B050"/>
  </sheetPr>
  <dimension ref="A1:S82"/>
  <sheetViews>
    <sheetView showGridLines="0" rightToLeft="1" zoomScale="80" zoomScaleNormal="80" zoomScaleSheetLayoutView="80" workbookViewId="0">
      <pane xSplit="4" topLeftCell="E1" activePane="topRight" state="frozen"/>
      <selection activeCell="A142" sqref="A142"/>
      <selection pane="topRight" activeCell="V43" sqref="V43"/>
    </sheetView>
  </sheetViews>
  <sheetFormatPr defaultRowHeight="12.75"/>
  <cols>
    <col min="1" max="1" width="3.42578125" style="5" customWidth="1"/>
    <col min="2" max="2" width="7.85546875" style="6" customWidth="1"/>
    <col min="3" max="3" width="9.140625" style="6"/>
    <col min="4" max="4" width="16" style="6" customWidth="1"/>
    <col min="5" max="14" width="11.85546875" style="6" customWidth="1"/>
    <col min="15" max="15" width="17.42578125" style="5" customWidth="1"/>
    <col min="16" max="16" width="13.5703125" style="5" customWidth="1"/>
    <col min="17" max="17" width="3.85546875" style="5" customWidth="1"/>
    <col min="18" max="18" width="10.140625" style="5" customWidth="1"/>
    <col min="19" max="19" width="3.28515625" style="5" customWidth="1"/>
    <col min="20" max="16384" width="9.140625" style="1"/>
  </cols>
  <sheetData>
    <row r="1" spans="2:19" ht="14.1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spans="2:19" ht="15.95" customHeight="1">
      <c r="B2" s="35" t="s">
        <v>42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9"/>
      <c r="P2" s="9"/>
      <c r="Q2" s="9"/>
      <c r="R2" s="9"/>
      <c r="S2" s="38" t="s">
        <v>45</v>
      </c>
    </row>
    <row r="3" spans="2:19" ht="15.95" customHeight="1">
      <c r="B3" s="36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9"/>
      <c r="P3" s="9"/>
      <c r="Q3" s="9"/>
      <c r="R3" s="9"/>
      <c r="S3" s="38" t="s">
        <v>44</v>
      </c>
    </row>
    <row r="4" spans="2:19" ht="15.95" customHeight="1">
      <c r="B4" s="37" t="s">
        <v>43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S4" s="39" t="s">
        <v>46</v>
      </c>
    </row>
    <row r="5" spans="2:19" ht="14.1" customHeight="1" thickBot="1"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S5" s="12"/>
    </row>
    <row r="6" spans="2:19" ht="13.5" thickBot="1">
      <c r="B6" s="41"/>
      <c r="C6" s="34"/>
      <c r="D6" s="34"/>
      <c r="E6" s="42">
        <v>1981</v>
      </c>
      <c r="F6" s="42">
        <v>1982</v>
      </c>
      <c r="G6" s="42">
        <v>1983</v>
      </c>
      <c r="H6" s="42">
        <v>1984</v>
      </c>
      <c r="I6" s="42">
        <v>1985</v>
      </c>
      <c r="J6" s="42">
        <v>1986</v>
      </c>
      <c r="K6" s="42">
        <v>1987</v>
      </c>
      <c r="L6" s="42">
        <v>1988</v>
      </c>
      <c r="M6" s="42">
        <v>1989</v>
      </c>
      <c r="N6" s="42">
        <v>1990</v>
      </c>
      <c r="O6" s="34"/>
      <c r="P6" s="34"/>
      <c r="Q6" s="34"/>
      <c r="R6" s="34"/>
      <c r="S6" s="43"/>
    </row>
    <row r="7" spans="2:19">
      <c r="B7" s="18" t="s">
        <v>2</v>
      </c>
      <c r="C7" s="19"/>
      <c r="D7" s="19"/>
      <c r="E7" s="2">
        <v>6255</v>
      </c>
      <c r="F7" s="2">
        <v>8372</v>
      </c>
      <c r="G7" s="2">
        <v>9643</v>
      </c>
      <c r="H7" s="2">
        <v>11620</v>
      </c>
      <c r="I7" s="2">
        <v>13789</v>
      </c>
      <c r="J7" s="2">
        <v>15861</v>
      </c>
      <c r="K7" s="2">
        <v>18312</v>
      </c>
      <c r="L7" s="2">
        <v>20895</v>
      </c>
      <c r="M7" s="2">
        <v>22650</v>
      </c>
      <c r="N7" s="2">
        <v>25142</v>
      </c>
      <c r="O7" s="19"/>
      <c r="P7" s="19"/>
      <c r="Q7" s="19"/>
      <c r="R7" s="19"/>
      <c r="S7" s="20" t="s">
        <v>22</v>
      </c>
    </row>
    <row r="8" spans="2:19">
      <c r="B8" s="18" t="s">
        <v>17</v>
      </c>
      <c r="C8" s="19"/>
      <c r="D8" s="19"/>
      <c r="E8" s="2">
        <v>357669</v>
      </c>
      <c r="F8" s="2">
        <v>237870</v>
      </c>
      <c r="G8" s="2">
        <v>145714</v>
      </c>
      <c r="H8" s="2">
        <v>122169</v>
      </c>
      <c r="I8" s="2">
        <v>90098</v>
      </c>
      <c r="J8" s="2">
        <v>63020</v>
      </c>
      <c r="K8" s="2">
        <v>65113</v>
      </c>
      <c r="L8" s="2">
        <v>63471</v>
      </c>
      <c r="M8" s="2">
        <v>85659</v>
      </c>
      <c r="N8" s="2">
        <v>140462</v>
      </c>
      <c r="O8" s="19"/>
      <c r="P8" s="19"/>
      <c r="Q8" s="19"/>
      <c r="R8" s="19"/>
      <c r="S8" s="20" t="s">
        <v>23</v>
      </c>
    </row>
    <row r="9" spans="2:19">
      <c r="B9" s="18" t="s">
        <v>3</v>
      </c>
      <c r="C9" s="19"/>
      <c r="D9" s="19"/>
      <c r="E9" s="2">
        <v>355736</v>
      </c>
      <c r="F9" s="2">
        <v>235975</v>
      </c>
      <c r="G9" s="2">
        <v>143865</v>
      </c>
      <c r="H9" s="2">
        <v>120305</v>
      </c>
      <c r="I9" s="2">
        <v>88286</v>
      </c>
      <c r="J9" s="2">
        <v>61262</v>
      </c>
      <c r="K9" s="2">
        <v>63390</v>
      </c>
      <c r="L9" s="2">
        <v>61711</v>
      </c>
      <c r="M9" s="2">
        <v>83847</v>
      </c>
      <c r="N9" s="2">
        <v>138650</v>
      </c>
      <c r="O9" s="19"/>
      <c r="P9" s="19"/>
      <c r="Q9" s="19"/>
      <c r="R9" s="19"/>
      <c r="S9" s="21" t="s">
        <v>24</v>
      </c>
    </row>
    <row r="10" spans="2:19">
      <c r="B10" s="18" t="s">
        <v>4</v>
      </c>
      <c r="C10" s="19"/>
      <c r="D10" s="19"/>
      <c r="E10" s="2">
        <v>1933</v>
      </c>
      <c r="F10" s="2">
        <v>1895</v>
      </c>
      <c r="G10" s="2">
        <v>1849</v>
      </c>
      <c r="H10" s="2">
        <v>1864</v>
      </c>
      <c r="I10" s="2">
        <v>1812</v>
      </c>
      <c r="J10" s="2">
        <v>1758</v>
      </c>
      <c r="K10" s="2">
        <v>1723</v>
      </c>
      <c r="L10" s="2">
        <v>1760</v>
      </c>
      <c r="M10" s="2">
        <v>1812</v>
      </c>
      <c r="N10" s="2">
        <v>1812</v>
      </c>
      <c r="O10" s="19"/>
      <c r="P10" s="19"/>
      <c r="Q10" s="19"/>
      <c r="R10" s="19"/>
      <c r="S10" s="21" t="s">
        <v>25</v>
      </c>
    </row>
    <row r="11" spans="2:19">
      <c r="B11" s="18" t="s">
        <v>5</v>
      </c>
      <c r="C11" s="19"/>
      <c r="D11" s="19"/>
      <c r="E11" s="2">
        <v>30149.680123742408</v>
      </c>
      <c r="F11" s="2">
        <v>25841.463828554159</v>
      </c>
      <c r="G11" s="2">
        <v>28162.17596617854</v>
      </c>
      <c r="H11" s="2">
        <v>32679.124935278662</v>
      </c>
      <c r="I11" s="2">
        <v>30028.596855890977</v>
      </c>
      <c r="J11" s="2">
        <v>25069.455439069894</v>
      </c>
      <c r="K11" s="2">
        <v>29246.634319860066</v>
      </c>
      <c r="L11" s="2">
        <v>30180.312379051673</v>
      </c>
      <c r="M11" s="2">
        <v>31345.559441492904</v>
      </c>
      <c r="N11" s="2">
        <v>37634.940669582218</v>
      </c>
      <c r="O11" s="19"/>
      <c r="P11" s="19"/>
      <c r="Q11" s="19"/>
      <c r="R11" s="19"/>
      <c r="S11" s="20" t="s">
        <v>26</v>
      </c>
    </row>
    <row r="12" spans="2:19">
      <c r="B12" s="18" t="s">
        <v>6</v>
      </c>
      <c r="C12" s="19"/>
      <c r="D12" s="22" t="s">
        <v>1</v>
      </c>
      <c r="E12" s="2">
        <v>17134</v>
      </c>
      <c r="F12" s="2">
        <v>10883</v>
      </c>
      <c r="G12" s="2">
        <v>11817</v>
      </c>
      <c r="H12" s="2">
        <v>13824</v>
      </c>
      <c r="I12" s="2">
        <v>10200</v>
      </c>
      <c r="J12" s="2">
        <v>5894</v>
      </c>
      <c r="K12" s="2">
        <v>9902</v>
      </c>
      <c r="L12" s="2">
        <v>9675</v>
      </c>
      <c r="M12" s="2">
        <v>9405</v>
      </c>
      <c r="N12" s="2">
        <v>14471</v>
      </c>
      <c r="O12" s="19"/>
      <c r="P12" s="19"/>
      <c r="Q12" s="19"/>
      <c r="R12" s="19"/>
      <c r="S12" s="21" t="s">
        <v>27</v>
      </c>
    </row>
    <row r="13" spans="2:19">
      <c r="B13" s="18" t="s">
        <v>7</v>
      </c>
      <c r="C13" s="19"/>
      <c r="D13" s="19"/>
      <c r="E13" s="2">
        <v>13015.680123742408</v>
      </c>
      <c r="F13" s="2">
        <v>14958.463828554161</v>
      </c>
      <c r="G13" s="2">
        <v>16345.175966178538</v>
      </c>
      <c r="H13" s="2">
        <v>18855.124935278662</v>
      </c>
      <c r="I13" s="2">
        <v>19828.596855890977</v>
      </c>
      <c r="J13" s="2">
        <v>19175.455439069894</v>
      </c>
      <c r="K13" s="2">
        <v>19344.634319860066</v>
      </c>
      <c r="L13" s="2">
        <v>20505.312379051673</v>
      </c>
      <c r="M13" s="2">
        <v>21940.559441492904</v>
      </c>
      <c r="N13" s="2">
        <v>23163.940669582218</v>
      </c>
      <c r="O13" s="19"/>
      <c r="P13" s="19"/>
      <c r="Q13" s="19"/>
      <c r="R13" s="19"/>
      <c r="S13" s="21" t="s">
        <v>25</v>
      </c>
    </row>
    <row r="14" spans="2:19">
      <c r="B14" s="18" t="s">
        <v>8</v>
      </c>
      <c r="C14" s="19"/>
      <c r="D14" s="19"/>
      <c r="E14" s="2">
        <v>4037.2546879365286</v>
      </c>
      <c r="F14" s="2">
        <v>1273</v>
      </c>
      <c r="G14" s="2">
        <v>1770</v>
      </c>
      <c r="H14" s="2">
        <v>1002</v>
      </c>
      <c r="I14" s="2">
        <v>2653.5481027705132</v>
      </c>
      <c r="J14" s="2">
        <v>4610.6500257441148</v>
      </c>
      <c r="K14" s="2">
        <v>6003.5423853379389</v>
      </c>
      <c r="L14" s="2">
        <v>6364.9891368781082</v>
      </c>
      <c r="M14" s="2">
        <v>6611.8308208567605</v>
      </c>
      <c r="N14" s="2">
        <v>6691.6284164610952</v>
      </c>
      <c r="O14" s="19"/>
      <c r="P14" s="19"/>
      <c r="Q14" s="19"/>
      <c r="R14" s="19"/>
      <c r="S14" s="20" t="s">
        <v>28</v>
      </c>
    </row>
    <row r="15" spans="2:19">
      <c r="B15" s="18" t="s">
        <v>9</v>
      </c>
      <c r="C15" s="19"/>
      <c r="D15" s="19"/>
      <c r="E15" s="2">
        <v>49233.14264248508</v>
      </c>
      <c r="F15" s="2">
        <v>49156.115561427738</v>
      </c>
      <c r="G15" s="2">
        <v>44914.490964536715</v>
      </c>
      <c r="H15" s="2">
        <v>38482.729696248571</v>
      </c>
      <c r="I15" s="2">
        <v>33160.158395186168</v>
      </c>
      <c r="J15" s="2">
        <v>29089.705089533687</v>
      </c>
      <c r="K15" s="2">
        <v>28457.227168407284</v>
      </c>
      <c r="L15" s="2">
        <v>27407.947153115034</v>
      </c>
      <c r="M15" s="2">
        <v>27791.37084548936</v>
      </c>
      <c r="N15" s="2">
        <v>28565.452842761279</v>
      </c>
      <c r="O15" s="19"/>
      <c r="P15" s="19"/>
      <c r="Q15" s="19"/>
      <c r="R15" s="19"/>
      <c r="S15" s="20" t="s">
        <v>29</v>
      </c>
    </row>
    <row r="16" spans="2:19">
      <c r="B16" s="18" t="s">
        <v>16</v>
      </c>
      <c r="C16" s="19"/>
      <c r="D16" s="19"/>
      <c r="E16" s="2">
        <v>26863.767785288856</v>
      </c>
      <c r="F16" s="2">
        <v>29868.301988333347</v>
      </c>
      <c r="G16" s="2">
        <v>31154.930201353429</v>
      </c>
      <c r="H16" s="2">
        <v>31276.387904662522</v>
      </c>
      <c r="I16" s="2">
        <v>31107.58228311429</v>
      </c>
      <c r="J16" s="2">
        <v>29923.884327135816</v>
      </c>
      <c r="K16" s="2">
        <v>28611.523549855334</v>
      </c>
      <c r="L16" s="2">
        <v>27587.367492291349</v>
      </c>
      <c r="M16" s="2">
        <v>26842.152431310118</v>
      </c>
      <c r="N16" s="2">
        <v>28184.362983132669</v>
      </c>
      <c r="O16" s="19"/>
      <c r="P16" s="19"/>
      <c r="Q16" s="19"/>
      <c r="R16" s="19"/>
      <c r="S16" s="20" t="s">
        <v>30</v>
      </c>
    </row>
    <row r="17" spans="2:19">
      <c r="B17" s="18" t="s">
        <v>10</v>
      </c>
      <c r="C17" s="19"/>
      <c r="D17" s="19"/>
      <c r="E17" s="2">
        <v>15917.105156321313</v>
      </c>
      <c r="F17" s="2">
        <v>17541.478400252203</v>
      </c>
      <c r="G17" s="2">
        <v>18490.290824735621</v>
      </c>
      <c r="H17" s="2">
        <v>18995.368135501772</v>
      </c>
      <c r="I17" s="2">
        <v>18895.786646786048</v>
      </c>
      <c r="J17" s="2">
        <v>18150.120459282709</v>
      </c>
      <c r="K17" s="2">
        <v>17595.650730113557</v>
      </c>
      <c r="L17" s="2">
        <v>18169.240105116125</v>
      </c>
      <c r="M17" s="2">
        <v>18419.388804770024</v>
      </c>
      <c r="N17" s="2">
        <v>19928.203009587203</v>
      </c>
      <c r="O17" s="19"/>
      <c r="P17" s="19"/>
      <c r="Q17" s="19"/>
      <c r="R17" s="19"/>
      <c r="S17" s="20" t="s">
        <v>31</v>
      </c>
    </row>
    <row r="18" spans="2:19">
      <c r="B18" s="18" t="s">
        <v>47</v>
      </c>
      <c r="C18" s="19"/>
      <c r="D18" s="19"/>
      <c r="E18" s="2">
        <v>84570.017307404036</v>
      </c>
      <c r="F18" s="2">
        <v>93194.609749892785</v>
      </c>
      <c r="G18" s="2">
        <v>98361.277946774018</v>
      </c>
      <c r="H18" s="2">
        <v>92372.557615617552</v>
      </c>
      <c r="I18" s="2">
        <v>78275.147577903772</v>
      </c>
      <c r="J18" s="2">
        <v>61312.403167433287</v>
      </c>
      <c r="K18" s="2">
        <v>54508.598338349439</v>
      </c>
      <c r="L18" s="2">
        <v>54092.650829990307</v>
      </c>
      <c r="M18" s="2">
        <v>54898.420331372472</v>
      </c>
      <c r="N18" s="2">
        <v>56027.547055578703</v>
      </c>
      <c r="O18" s="19"/>
      <c r="P18" s="19"/>
      <c r="Q18" s="19"/>
      <c r="R18" s="19"/>
      <c r="S18" s="20" t="s">
        <v>48</v>
      </c>
    </row>
    <row r="19" spans="2:19">
      <c r="B19" s="18" t="s">
        <v>11</v>
      </c>
      <c r="C19" s="19"/>
      <c r="D19" s="19"/>
      <c r="E19" s="2">
        <v>66776.57617888262</v>
      </c>
      <c r="F19" s="2">
        <v>70589.233909350514</v>
      </c>
      <c r="G19" s="2">
        <v>73578.525389909933</v>
      </c>
      <c r="H19" s="2">
        <v>68790.414649996339</v>
      </c>
      <c r="I19" s="2">
        <v>55842.062605257372</v>
      </c>
      <c r="J19" s="2">
        <v>41608.839660979713</v>
      </c>
      <c r="K19" s="2">
        <v>34235.254008933145</v>
      </c>
      <c r="L19" s="2">
        <v>31953.952615874641</v>
      </c>
      <c r="M19" s="2">
        <v>31838.576453467082</v>
      </c>
      <c r="N19" s="2">
        <v>31780.728922986433</v>
      </c>
      <c r="O19" s="19"/>
      <c r="P19" s="19"/>
      <c r="Q19" s="19"/>
      <c r="R19" s="19"/>
      <c r="S19" s="21" t="s">
        <v>32</v>
      </c>
    </row>
    <row r="20" spans="2:19">
      <c r="B20" s="18" t="s">
        <v>12</v>
      </c>
      <c r="C20" s="19"/>
      <c r="D20" s="19"/>
      <c r="E20" s="2">
        <v>17793.441128521419</v>
      </c>
      <c r="F20" s="2">
        <v>22605.37584054227</v>
      </c>
      <c r="G20" s="2">
        <v>24782.752556864081</v>
      </c>
      <c r="H20" s="2">
        <v>23582.142965621213</v>
      </c>
      <c r="I20" s="2">
        <v>22433.0849726464</v>
      </c>
      <c r="J20" s="2">
        <v>19703.563506453575</v>
      </c>
      <c r="K20" s="2">
        <v>20273.344329416293</v>
      </c>
      <c r="L20" s="2">
        <v>22138.698214115662</v>
      </c>
      <c r="M20" s="2">
        <v>23059.84387790539</v>
      </c>
      <c r="N20" s="2">
        <v>24246.818132592267</v>
      </c>
      <c r="O20" s="19"/>
      <c r="P20" s="19"/>
      <c r="Q20" s="19"/>
      <c r="R20" s="19"/>
      <c r="S20" s="21" t="s">
        <v>33</v>
      </c>
    </row>
    <row r="21" spans="2:19">
      <c r="B21" s="18" t="s">
        <v>13</v>
      </c>
      <c r="C21" s="19"/>
      <c r="D21" s="19"/>
      <c r="E21" s="2">
        <v>9849.021885306578</v>
      </c>
      <c r="F21" s="2">
        <v>12141.44582645485</v>
      </c>
      <c r="G21" s="2">
        <v>13255.665028717949</v>
      </c>
      <c r="H21" s="2">
        <v>13843.410830680044</v>
      </c>
      <c r="I21" s="2">
        <v>15739.31901225195</v>
      </c>
      <c r="J21" s="2">
        <v>15098.790213511706</v>
      </c>
      <c r="K21" s="2">
        <v>14988.944517513935</v>
      </c>
      <c r="L21" s="2">
        <v>15844.88500580825</v>
      </c>
      <c r="M21" s="2">
        <v>16282.841222318841</v>
      </c>
      <c r="N21" s="2">
        <v>17061.708309169779</v>
      </c>
      <c r="O21" s="19"/>
      <c r="P21" s="19"/>
      <c r="Q21" s="19"/>
      <c r="R21" s="19"/>
      <c r="S21" s="20" t="s">
        <v>34</v>
      </c>
    </row>
    <row r="22" spans="2:19">
      <c r="B22" s="18" t="s">
        <v>49</v>
      </c>
      <c r="C22" s="19"/>
      <c r="D22" s="19"/>
      <c r="E22" s="2">
        <v>5372.219187934189</v>
      </c>
      <c r="F22" s="2">
        <v>5920.2940747840403</v>
      </c>
      <c r="G22" s="2">
        <v>6140.0666779268022</v>
      </c>
      <c r="H22" s="2">
        <v>6335.4201029425913</v>
      </c>
      <c r="I22" s="2">
        <v>6241.8003616313799</v>
      </c>
      <c r="J22" s="2">
        <v>7280.0023689758964</v>
      </c>
      <c r="K22" s="2">
        <v>8006.5610690260655</v>
      </c>
      <c r="L22" s="2">
        <v>8211.4555117355776</v>
      </c>
      <c r="M22" s="2">
        <v>8467.3261390511179</v>
      </c>
      <c r="N22" s="2">
        <v>8575.4929799301317</v>
      </c>
      <c r="O22" s="19"/>
      <c r="P22" s="19"/>
      <c r="Q22" s="19"/>
      <c r="R22" s="19"/>
      <c r="S22" s="20" t="s">
        <v>50</v>
      </c>
    </row>
    <row r="23" spans="2:19">
      <c r="B23" s="18" t="s">
        <v>18</v>
      </c>
      <c r="C23" s="19"/>
      <c r="D23" s="19"/>
      <c r="E23" s="2">
        <v>579171.77040055068</v>
      </c>
      <c r="F23" s="2">
        <v>469338.12128013099</v>
      </c>
      <c r="G23" s="2">
        <v>385325.76425436948</v>
      </c>
      <c r="H23" s="2">
        <v>356105.15901504655</v>
      </c>
      <c r="I23" s="2">
        <v>307505.33851227234</v>
      </c>
      <c r="J23" s="2">
        <v>254856.0063527353</v>
      </c>
      <c r="K23" s="2">
        <v>254830.55994041148</v>
      </c>
      <c r="L23" s="2">
        <v>255801.93659051525</v>
      </c>
      <c r="M23" s="2">
        <v>282033.23775855929</v>
      </c>
      <c r="N23" s="2">
        <v>351122.35030634276</v>
      </c>
      <c r="O23" s="19"/>
      <c r="P23" s="19"/>
      <c r="Q23" s="19"/>
      <c r="R23" s="19"/>
      <c r="S23" s="20" t="s">
        <v>35</v>
      </c>
    </row>
    <row r="24" spans="2:19">
      <c r="B24" s="18" t="s">
        <v>19</v>
      </c>
      <c r="C24" s="19"/>
      <c r="D24" s="19"/>
      <c r="E24" s="3">
        <v>41558.543354474408</v>
      </c>
      <c r="F24" s="3">
        <v>52747.790644748398</v>
      </c>
      <c r="G24" s="3">
        <v>57285.12074251382</v>
      </c>
      <c r="H24" s="3">
        <v>61480.055386635744</v>
      </c>
      <c r="I24" s="3">
        <v>64902.829249092669</v>
      </c>
      <c r="J24" s="3">
        <v>63919.327825351167</v>
      </c>
      <c r="K24" s="3">
        <v>62647.74195095789</v>
      </c>
      <c r="L24" s="3">
        <v>66481.390357787008</v>
      </c>
      <c r="M24" s="3">
        <v>68291.363566185246</v>
      </c>
      <c r="N24" s="3">
        <v>79211.343437136704</v>
      </c>
      <c r="O24" s="19"/>
      <c r="P24" s="19"/>
      <c r="Q24" s="19"/>
      <c r="R24" s="19"/>
      <c r="S24" s="20" t="s">
        <v>36</v>
      </c>
    </row>
    <row r="25" spans="2:19">
      <c r="B25" s="18" t="s">
        <v>20</v>
      </c>
      <c r="C25" s="19"/>
      <c r="D25" s="19"/>
      <c r="E25" s="3">
        <v>620730.31375502504</v>
      </c>
      <c r="F25" s="3">
        <v>522085.91192487942</v>
      </c>
      <c r="G25" s="3">
        <v>442610.88499688328</v>
      </c>
      <c r="H25" s="3">
        <v>417585.21440168231</v>
      </c>
      <c r="I25" s="3">
        <v>372408.16776136501</v>
      </c>
      <c r="J25" s="3">
        <v>318775.33417808649</v>
      </c>
      <c r="K25" s="3">
        <v>317478.3018913694</v>
      </c>
      <c r="L25" s="3">
        <v>322283.32694830227</v>
      </c>
      <c r="M25" s="3">
        <v>350324.60132474452</v>
      </c>
      <c r="N25" s="3">
        <v>430333.69374347944</v>
      </c>
      <c r="O25" s="19"/>
      <c r="P25" s="19"/>
      <c r="Q25" s="19"/>
      <c r="R25" s="19"/>
      <c r="S25" s="23" t="s">
        <v>37</v>
      </c>
    </row>
    <row r="26" spans="2:19" ht="13.5" thickBot="1">
      <c r="B26" s="24" t="s">
        <v>14</v>
      </c>
      <c r="C26" s="25"/>
      <c r="D26" s="25"/>
      <c r="E26" s="3">
        <v>2637</v>
      </c>
      <c r="F26" s="3">
        <v>3248</v>
      </c>
      <c r="G26" s="3">
        <v>3677</v>
      </c>
      <c r="H26" s="3">
        <v>3973</v>
      </c>
      <c r="I26" s="3">
        <v>3910</v>
      </c>
      <c r="J26" s="3">
        <v>3245</v>
      </c>
      <c r="K26" s="3">
        <v>3453</v>
      </c>
      <c r="L26" s="3">
        <v>8236</v>
      </c>
      <c r="M26" s="3">
        <v>6740</v>
      </c>
      <c r="N26" s="3">
        <v>7000</v>
      </c>
      <c r="O26" s="25"/>
      <c r="P26" s="25"/>
      <c r="Q26" s="25"/>
      <c r="R26" s="25"/>
      <c r="S26" s="26" t="s">
        <v>38</v>
      </c>
    </row>
    <row r="27" spans="2:19" ht="16.5" thickBot="1">
      <c r="B27" s="29" t="s">
        <v>15</v>
      </c>
      <c r="C27" s="30"/>
      <c r="D27" s="30"/>
      <c r="E27" s="31">
        <v>623367.31375502504</v>
      </c>
      <c r="F27" s="31">
        <v>525333.91192487942</v>
      </c>
      <c r="G27" s="31">
        <v>446287.88499688328</v>
      </c>
      <c r="H27" s="31">
        <v>421558.21440168231</v>
      </c>
      <c r="I27" s="31">
        <v>376318.16776136501</v>
      </c>
      <c r="J27" s="31">
        <v>322020.33417808649</v>
      </c>
      <c r="K27" s="31">
        <v>320931.3018913694</v>
      </c>
      <c r="L27" s="31">
        <v>330519.32694830227</v>
      </c>
      <c r="M27" s="31">
        <v>357064.60132474452</v>
      </c>
      <c r="N27" s="31">
        <v>437333.69374347944</v>
      </c>
      <c r="O27" s="32"/>
      <c r="P27" s="32"/>
      <c r="Q27" s="32"/>
      <c r="R27" s="32"/>
      <c r="S27" s="33" t="s">
        <v>39</v>
      </c>
    </row>
    <row r="28" spans="2:19">
      <c r="B28" s="27"/>
      <c r="C28" s="28"/>
      <c r="D28" s="2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13"/>
      <c r="P28" s="13"/>
      <c r="Q28" s="13"/>
      <c r="R28" s="13"/>
      <c r="S28" s="27"/>
    </row>
    <row r="29" spans="2:19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spans="2:19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</row>
    <row r="31" spans="2:19" ht="15.95" customHeight="1">
      <c r="B31" s="35" t="s">
        <v>51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S31" s="38" t="s">
        <v>52</v>
      </c>
    </row>
    <row r="32" spans="2:19" ht="15.95" customHeight="1">
      <c r="B32" s="36" t="s">
        <v>53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S32" s="38" t="s">
        <v>54</v>
      </c>
    </row>
    <row r="33" spans="2:19" ht="15" customHeight="1" thickBot="1"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</row>
    <row r="34" spans="2:19" ht="13.5" thickBot="1">
      <c r="B34" s="41"/>
      <c r="C34" s="34"/>
      <c r="D34" s="34"/>
      <c r="E34" s="42">
        <v>1981</v>
      </c>
      <c r="F34" s="42">
        <v>1982</v>
      </c>
      <c r="G34" s="42">
        <v>1983</v>
      </c>
      <c r="H34" s="42">
        <v>1984</v>
      </c>
      <c r="I34" s="42">
        <v>1985</v>
      </c>
      <c r="J34" s="42">
        <v>1986</v>
      </c>
      <c r="K34" s="42">
        <v>1987</v>
      </c>
      <c r="L34" s="42">
        <v>1988</v>
      </c>
      <c r="M34" s="42">
        <v>1989</v>
      </c>
      <c r="N34" s="42">
        <v>1990</v>
      </c>
      <c r="O34" s="34"/>
      <c r="P34" s="34"/>
      <c r="Q34" s="34"/>
      <c r="R34" s="34"/>
      <c r="S34" s="43"/>
    </row>
    <row r="35" spans="2:19">
      <c r="B35" s="55" t="s">
        <v>2</v>
      </c>
      <c r="C35" s="56"/>
      <c r="D35" s="56"/>
      <c r="E35" s="57">
        <v>15.854787923689573</v>
      </c>
      <c r="F35" s="57">
        <v>33.844924060751389</v>
      </c>
      <c r="G35" s="57">
        <v>15.181557572861927</v>
      </c>
      <c r="H35" s="57">
        <v>20.501918490096436</v>
      </c>
      <c r="I35" s="57">
        <v>18.666092943201384</v>
      </c>
      <c r="J35" s="57">
        <v>15.02647037493654</v>
      </c>
      <c r="K35" s="57">
        <v>15.452997919425005</v>
      </c>
      <c r="L35" s="57">
        <v>14.105504587155959</v>
      </c>
      <c r="M35" s="57">
        <v>8.3991385498923155</v>
      </c>
      <c r="N35" s="57">
        <v>11.002207505518768</v>
      </c>
      <c r="O35" s="56"/>
      <c r="P35" s="56"/>
      <c r="Q35" s="56"/>
      <c r="R35" s="56"/>
      <c r="S35" s="58" t="s">
        <v>22</v>
      </c>
    </row>
    <row r="36" spans="2:19">
      <c r="B36" s="18" t="s">
        <v>17</v>
      </c>
      <c r="C36" s="19"/>
      <c r="D36" s="19"/>
      <c r="E36" s="57">
        <v>10.163519378078112</v>
      </c>
      <c r="F36" s="57">
        <v>-33.494376085151359</v>
      </c>
      <c r="G36" s="57">
        <v>-38.742170092907891</v>
      </c>
      <c r="H36" s="57">
        <v>-16.158365016401987</v>
      </c>
      <c r="I36" s="57">
        <v>-26.251340356391562</v>
      </c>
      <c r="J36" s="57">
        <v>-30.053941263957029</v>
      </c>
      <c r="K36" s="57">
        <v>3.3211678832116842</v>
      </c>
      <c r="L36" s="57">
        <v>-2.5217698462672633</v>
      </c>
      <c r="M36" s="57">
        <v>34.957697216051422</v>
      </c>
      <c r="N36" s="57">
        <v>63.978099207322046</v>
      </c>
      <c r="O36" s="19"/>
      <c r="P36" s="19"/>
      <c r="Q36" s="19"/>
      <c r="R36" s="19"/>
      <c r="S36" s="20" t="s">
        <v>23</v>
      </c>
    </row>
    <row r="37" spans="2:19">
      <c r="B37" s="18" t="s">
        <v>3</v>
      </c>
      <c r="C37" s="19"/>
      <c r="D37" s="19"/>
      <c r="E37" s="57">
        <v>10.118620143136624</v>
      </c>
      <c r="F37" s="57">
        <v>-33.665695909326018</v>
      </c>
      <c r="G37" s="57">
        <v>-39.033795952961114</v>
      </c>
      <c r="H37" s="57">
        <v>-16.376464046154382</v>
      </c>
      <c r="I37" s="57">
        <v>-26.614853912971203</v>
      </c>
      <c r="J37" s="57">
        <v>-30.609609677638584</v>
      </c>
      <c r="K37" s="57">
        <v>3.4736051712317639</v>
      </c>
      <c r="L37" s="57">
        <v>-2.6486827575327387</v>
      </c>
      <c r="M37" s="57">
        <v>35.87042828669118</v>
      </c>
      <c r="N37" s="57">
        <v>65.360716543227554</v>
      </c>
      <c r="O37" s="19"/>
      <c r="P37" s="19"/>
      <c r="Q37" s="19"/>
      <c r="R37" s="19"/>
      <c r="S37" s="21" t="s">
        <v>24</v>
      </c>
    </row>
    <row r="38" spans="2:19">
      <c r="B38" s="18" t="s">
        <v>4</v>
      </c>
      <c r="C38" s="19"/>
      <c r="D38" s="19"/>
      <c r="E38" s="57">
        <v>19.100431300061604</v>
      </c>
      <c r="F38" s="57">
        <v>-1.9658561821003673</v>
      </c>
      <c r="G38" s="57">
        <v>-2.4274406332453813</v>
      </c>
      <c r="H38" s="57">
        <v>0.81124932395890692</v>
      </c>
      <c r="I38" s="57">
        <v>-2.7896995708154515</v>
      </c>
      <c r="J38" s="57">
        <v>-2.9801324503311299</v>
      </c>
      <c r="K38" s="57">
        <v>-1.9908987485779295</v>
      </c>
      <c r="L38" s="57">
        <v>2.1474172954149662</v>
      </c>
      <c r="M38" s="57">
        <v>2.9545454545454541</v>
      </c>
      <c r="N38" s="57">
        <v>0</v>
      </c>
      <c r="O38" s="19"/>
      <c r="P38" s="19"/>
      <c r="Q38" s="19"/>
      <c r="R38" s="19"/>
      <c r="S38" s="21" t="s">
        <v>25</v>
      </c>
    </row>
    <row r="39" spans="2:19">
      <c r="B39" s="18" t="s">
        <v>5</v>
      </c>
      <c r="C39" s="19"/>
      <c r="D39" s="19"/>
      <c r="E39" s="57">
        <v>34.521874933249478</v>
      </c>
      <c r="F39" s="57">
        <v>-14.289426214494384</v>
      </c>
      <c r="G39" s="57">
        <v>8.9805753769260264</v>
      </c>
      <c r="H39" s="57">
        <v>16.039062374032341</v>
      </c>
      <c r="I39" s="57">
        <v>-8.1107682186627788</v>
      </c>
      <c r="J39" s="57">
        <v>-16.514729078485747</v>
      </c>
      <c r="K39" s="57">
        <v>16.66242368504016</v>
      </c>
      <c r="L39" s="57">
        <v>3.1924290808313271</v>
      </c>
      <c r="M39" s="57">
        <v>3.8609509663327213</v>
      </c>
      <c r="N39" s="57">
        <v>20.064664150686372</v>
      </c>
      <c r="O39" s="19"/>
      <c r="P39" s="19"/>
      <c r="Q39" s="19"/>
      <c r="R39" s="19"/>
      <c r="S39" s="20" t="s">
        <v>26</v>
      </c>
    </row>
    <row r="40" spans="2:19">
      <c r="B40" s="18" t="s">
        <v>6</v>
      </c>
      <c r="C40" s="19"/>
      <c r="D40" s="22" t="s">
        <v>1</v>
      </c>
      <c r="E40" s="57">
        <v>42.474638283718605</v>
      </c>
      <c r="F40" s="57">
        <v>-36.48301622504961</v>
      </c>
      <c r="G40" s="57">
        <v>8.5821924101810119</v>
      </c>
      <c r="H40" s="57">
        <v>16.984006092916992</v>
      </c>
      <c r="I40" s="57">
        <v>-26.215277777777779</v>
      </c>
      <c r="J40" s="57">
        <v>-42.2156862745098</v>
      </c>
      <c r="K40" s="57">
        <v>68.001357312521222</v>
      </c>
      <c r="L40" s="57">
        <v>-2.292466168450813</v>
      </c>
      <c r="M40" s="57">
        <v>-2.7906976744186074</v>
      </c>
      <c r="N40" s="57">
        <v>53.864965443912816</v>
      </c>
      <c r="O40" s="19"/>
      <c r="P40" s="19"/>
      <c r="Q40" s="19"/>
      <c r="R40" s="19"/>
      <c r="S40" s="21" t="s">
        <v>27</v>
      </c>
    </row>
    <row r="41" spans="2:19">
      <c r="B41" s="18" t="s">
        <v>7</v>
      </c>
      <c r="C41" s="19"/>
      <c r="D41" s="19"/>
      <c r="E41" s="57">
        <v>25.313751668891847</v>
      </c>
      <c r="F41" s="57">
        <v>14.926486256126136</v>
      </c>
      <c r="G41" s="57">
        <v>9.2704180958561153</v>
      </c>
      <c r="H41" s="57">
        <v>15.355900568422843</v>
      </c>
      <c r="I41" s="57">
        <v>5.16290358167244</v>
      </c>
      <c r="J41" s="57">
        <v>-3.2939366389258096</v>
      </c>
      <c r="K41" s="57">
        <v>0.88226786230833909</v>
      </c>
      <c r="L41" s="57">
        <v>6.0000000000000053</v>
      </c>
      <c r="M41" s="57">
        <v>6.9993913572732769</v>
      </c>
      <c r="N41" s="57">
        <v>5.5758889437236281</v>
      </c>
      <c r="O41" s="19"/>
      <c r="P41" s="19"/>
      <c r="Q41" s="19"/>
      <c r="R41" s="19"/>
      <c r="S41" s="21" t="s">
        <v>25</v>
      </c>
    </row>
    <row r="42" spans="2:19">
      <c r="B42" s="18" t="s">
        <v>8</v>
      </c>
      <c r="C42" s="19"/>
      <c r="D42" s="19"/>
      <c r="E42" s="57">
        <v>26.50774303290493</v>
      </c>
      <c r="F42" s="57">
        <v>-68.468672442098523</v>
      </c>
      <c r="G42" s="57">
        <v>39.041633935585239</v>
      </c>
      <c r="H42" s="57">
        <v>-43.389830508474581</v>
      </c>
      <c r="I42" s="57">
        <v>164.82515995713703</v>
      </c>
      <c r="J42" s="57">
        <v>73.754152823920279</v>
      </c>
      <c r="K42" s="57">
        <v>30.210325047801145</v>
      </c>
      <c r="L42" s="57">
        <v>6.0205580029368599</v>
      </c>
      <c r="M42" s="57">
        <v>3.8781163434903121</v>
      </c>
      <c r="N42" s="57">
        <v>1.2068910679416733</v>
      </c>
      <c r="O42" s="19"/>
      <c r="P42" s="19"/>
      <c r="Q42" s="19"/>
      <c r="R42" s="19"/>
      <c r="S42" s="20" t="s">
        <v>28</v>
      </c>
    </row>
    <row r="43" spans="2:19">
      <c r="B43" s="18" t="s">
        <v>9</v>
      </c>
      <c r="C43" s="19"/>
      <c r="D43" s="19"/>
      <c r="E43" s="57">
        <v>19.866224917171959</v>
      </c>
      <c r="F43" s="57">
        <v>-0.15645371577575062</v>
      </c>
      <c r="G43" s="57">
        <v>-8.628884826325411</v>
      </c>
      <c r="H43" s="57">
        <v>-14.320013719773627</v>
      </c>
      <c r="I43" s="57">
        <v>-13.831064851881504</v>
      </c>
      <c r="J43" s="57">
        <v>-12.275132275132272</v>
      </c>
      <c r="K43" s="57">
        <v>-2.1742328400364719</v>
      </c>
      <c r="L43" s="57">
        <v>-3.6872180451127834</v>
      </c>
      <c r="M43" s="57">
        <v>1.3989507869098139</v>
      </c>
      <c r="N43" s="57">
        <v>2.7853321866544656</v>
      </c>
      <c r="O43" s="19"/>
      <c r="P43" s="19"/>
      <c r="Q43" s="19"/>
      <c r="R43" s="19"/>
      <c r="S43" s="20" t="s">
        <v>29</v>
      </c>
    </row>
    <row r="44" spans="2:19">
      <c r="B44" s="18" t="s">
        <v>16</v>
      </c>
      <c r="C44" s="19"/>
      <c r="D44" s="19"/>
      <c r="E44" s="57">
        <v>22.605345985812917</v>
      </c>
      <c r="F44" s="57">
        <v>11.184336564619347</v>
      </c>
      <c r="G44" s="57">
        <v>4.3076711006961199</v>
      </c>
      <c r="H44" s="57">
        <v>0.38985066737147189</v>
      </c>
      <c r="I44" s="57">
        <v>-0.53972224050549134</v>
      </c>
      <c r="J44" s="57">
        <v>-3.8051750380517557</v>
      </c>
      <c r="K44" s="57">
        <v>-4.3856631810677005</v>
      </c>
      <c r="L44" s="57">
        <v>-3.5795229701046871</v>
      </c>
      <c r="M44" s="57">
        <v>-2.7012909484366854</v>
      </c>
      <c r="N44" s="57">
        <v>5.000383464989655</v>
      </c>
      <c r="O44" s="19"/>
      <c r="P44" s="19"/>
      <c r="Q44" s="19"/>
      <c r="R44" s="19"/>
      <c r="S44" s="20" t="s">
        <v>30</v>
      </c>
    </row>
    <row r="45" spans="2:19">
      <c r="B45" s="18" t="s">
        <v>10</v>
      </c>
      <c r="C45" s="19"/>
      <c r="D45" s="19"/>
      <c r="E45" s="57">
        <v>16.474291710388233</v>
      </c>
      <c r="F45" s="57">
        <v>10.205205205205203</v>
      </c>
      <c r="G45" s="57">
        <v>5.408964984785869</v>
      </c>
      <c r="H45" s="57">
        <v>2.7315812149935281</v>
      </c>
      <c r="I45" s="57">
        <v>-0.52424089917799677</v>
      </c>
      <c r="J45" s="57">
        <v>-3.9462034655761147</v>
      </c>
      <c r="K45" s="57">
        <v>-3.0549093622437851</v>
      </c>
      <c r="L45" s="57">
        <v>3.2598361026848321</v>
      </c>
      <c r="M45" s="57">
        <v>1.3767702898233036</v>
      </c>
      <c r="N45" s="57">
        <v>8.1914455512576367</v>
      </c>
      <c r="O45" s="19"/>
      <c r="P45" s="19"/>
      <c r="Q45" s="19"/>
      <c r="R45" s="19"/>
      <c r="S45" s="20" t="s">
        <v>31</v>
      </c>
    </row>
    <row r="46" spans="2:19">
      <c r="B46" s="18" t="s">
        <v>47</v>
      </c>
      <c r="C46" s="19"/>
      <c r="D46" s="19"/>
      <c r="E46" s="57">
        <v>11.382768253049601</v>
      </c>
      <c r="F46" s="57">
        <v>10.19816799982336</v>
      </c>
      <c r="G46" s="57">
        <v>5.5439560407485766</v>
      </c>
      <c r="H46" s="57">
        <v>-6.088493822128993</v>
      </c>
      <c r="I46" s="57">
        <v>-15.261469858154397</v>
      </c>
      <c r="J46" s="57">
        <v>-21.670664234249092</v>
      </c>
      <c r="K46" s="57">
        <v>-11.096946910568594</v>
      </c>
      <c r="L46" s="57">
        <v>-0.76308604704387051</v>
      </c>
      <c r="M46" s="57">
        <v>1.4896099359497983</v>
      </c>
      <c r="N46" s="57">
        <v>2.0567563099096686</v>
      </c>
      <c r="O46" s="19"/>
      <c r="P46" s="19"/>
      <c r="Q46" s="19"/>
      <c r="R46" s="19"/>
      <c r="S46" s="20" t="s">
        <v>48</v>
      </c>
    </row>
    <row r="47" spans="2:19">
      <c r="B47" s="18" t="s">
        <v>11</v>
      </c>
      <c r="C47" s="19"/>
      <c r="D47" s="19"/>
      <c r="E47" s="57">
        <v>6.3653830089382746</v>
      </c>
      <c r="F47" s="57">
        <v>5.7095735490457988</v>
      </c>
      <c r="G47" s="57">
        <v>4.2347696879643459</v>
      </c>
      <c r="H47" s="57">
        <v>-6.507483962936556</v>
      </c>
      <c r="I47" s="57">
        <v>-18.822901578104755</v>
      </c>
      <c r="J47" s="57">
        <v>-25.48835462058603</v>
      </c>
      <c r="K47" s="57">
        <v>-17.721199899168138</v>
      </c>
      <c r="L47" s="57">
        <v>-6.6636029411764719</v>
      </c>
      <c r="M47" s="57">
        <v>-0.36107008042016719</v>
      </c>
      <c r="N47" s="57">
        <v>-0.18169006571382429</v>
      </c>
      <c r="O47" s="19"/>
      <c r="P47" s="19"/>
      <c r="Q47" s="19"/>
      <c r="R47" s="19"/>
      <c r="S47" s="21" t="s">
        <v>32</v>
      </c>
    </row>
    <row r="48" spans="2:19">
      <c r="B48" s="18" t="s">
        <v>12</v>
      </c>
      <c r="C48" s="19"/>
      <c r="D48" s="19"/>
      <c r="E48" s="57">
        <v>35.342069961820258</v>
      </c>
      <c r="F48" s="57">
        <v>27.043305885940839</v>
      </c>
      <c r="G48" s="57">
        <v>9.6321190661945657</v>
      </c>
      <c r="H48" s="57">
        <v>-4.8445368951171464</v>
      </c>
      <c r="I48" s="57">
        <v>-4.8725766553529333</v>
      </c>
      <c r="J48" s="57">
        <v>-12.167392356071606</v>
      </c>
      <c r="K48" s="57">
        <v>2.8917653538970134</v>
      </c>
      <c r="L48" s="57">
        <v>9.2010171306209809</v>
      </c>
      <c r="M48" s="57">
        <v>4.1607941663092118</v>
      </c>
      <c r="N48" s="57">
        <v>5.1473646611465806</v>
      </c>
      <c r="O48" s="19"/>
      <c r="P48" s="19"/>
      <c r="Q48" s="19"/>
      <c r="R48" s="19"/>
      <c r="S48" s="21" t="s">
        <v>33</v>
      </c>
    </row>
    <row r="49" spans="2:19">
      <c r="B49" s="18" t="s">
        <v>13</v>
      </c>
      <c r="C49" s="19"/>
      <c r="D49" s="19"/>
      <c r="E49" s="57">
        <v>23.57257920171827</v>
      </c>
      <c r="F49" s="57">
        <v>23.275650799073368</v>
      </c>
      <c r="G49" s="57">
        <v>9.1769894474621694</v>
      </c>
      <c r="H49" s="57">
        <v>4.4339216530348668</v>
      </c>
      <c r="I49" s="57">
        <v>13.695383347073363</v>
      </c>
      <c r="J49" s="57">
        <v>-4.0696093537569089</v>
      </c>
      <c r="K49" s="57">
        <v>-0.72751322751323233</v>
      </c>
      <c r="L49" s="57">
        <v>5.710478728466728</v>
      </c>
      <c r="M49" s="57">
        <v>2.7640226883947072</v>
      </c>
      <c r="N49" s="57">
        <v>4.7833610622165068</v>
      </c>
      <c r="O49" s="19"/>
      <c r="P49" s="19"/>
      <c r="Q49" s="19"/>
      <c r="R49" s="19"/>
      <c r="S49" s="20" t="s">
        <v>34</v>
      </c>
    </row>
    <row r="50" spans="2:19">
      <c r="B50" s="18" t="s">
        <v>49</v>
      </c>
      <c r="C50" s="19"/>
      <c r="D50" s="19"/>
      <c r="E50" s="57">
        <v>10.091743119266061</v>
      </c>
      <c r="F50" s="57">
        <v>10.20202020202019</v>
      </c>
      <c r="G50" s="57">
        <v>3.7121906507791014</v>
      </c>
      <c r="H50" s="57">
        <v>3.1816173221387523</v>
      </c>
      <c r="I50" s="57">
        <v>-1.4777195480332517</v>
      </c>
      <c r="J50" s="57">
        <v>16.633053721589519</v>
      </c>
      <c r="K50" s="57">
        <v>9.9801986761218089</v>
      </c>
      <c r="L50" s="57">
        <v>2.5590817448724712</v>
      </c>
      <c r="M50" s="57">
        <v>3.116020380916118</v>
      </c>
      <c r="N50" s="57">
        <v>1.2774616106984604</v>
      </c>
      <c r="O50" s="19"/>
      <c r="P50" s="19"/>
      <c r="Q50" s="19"/>
      <c r="R50" s="19"/>
      <c r="S50" s="20" t="s">
        <v>50</v>
      </c>
    </row>
    <row r="51" spans="2:19">
      <c r="B51" s="18" t="s">
        <v>18</v>
      </c>
      <c r="C51" s="19"/>
      <c r="D51" s="19"/>
      <c r="E51" s="57">
        <v>13.265145269919532</v>
      </c>
      <c r="F51" s="57">
        <v>-18.963916187499883</v>
      </c>
      <c r="G51" s="57">
        <v>-17.900177551445385</v>
      </c>
      <c r="H51" s="57">
        <v>-7.5833510110248419</v>
      </c>
      <c r="I51" s="57">
        <v>-13.647603600351299</v>
      </c>
      <c r="J51" s="57">
        <v>-17.12143679009197</v>
      </c>
      <c r="K51" s="57">
        <v>-9.9846233518219307E-3</v>
      </c>
      <c r="L51" s="57">
        <v>0.3811853061622239</v>
      </c>
      <c r="M51" s="57">
        <v>10.254535801280817</v>
      </c>
      <c r="N51" s="57">
        <v>24.496798000428832</v>
      </c>
      <c r="O51" s="19"/>
      <c r="P51" s="19"/>
      <c r="Q51" s="19"/>
      <c r="R51" s="19"/>
      <c r="S51" s="20" t="s">
        <v>35</v>
      </c>
    </row>
    <row r="52" spans="2:19">
      <c r="B52" s="18" t="s">
        <v>19</v>
      </c>
      <c r="C52" s="19"/>
      <c r="D52" s="19"/>
      <c r="E52" s="57">
        <v>24.036225244908003</v>
      </c>
      <c r="F52" s="57">
        <v>26.924060342623378</v>
      </c>
      <c r="G52" s="57">
        <v>8.6019339242546344</v>
      </c>
      <c r="H52" s="57">
        <v>7.3229044291926781</v>
      </c>
      <c r="I52" s="57">
        <v>5.5672914426179165</v>
      </c>
      <c r="J52" s="57">
        <v>-1.5153444543486549</v>
      </c>
      <c r="K52" s="57">
        <v>-1.9893605231076195</v>
      </c>
      <c r="L52" s="57">
        <v>6.1193720434970844</v>
      </c>
      <c r="M52" s="57">
        <v>2.7225261064147244</v>
      </c>
      <c r="N52" s="57">
        <v>15.99027944487923</v>
      </c>
      <c r="O52" s="19"/>
      <c r="P52" s="19"/>
      <c r="Q52" s="19"/>
      <c r="R52" s="19"/>
      <c r="S52" s="20" t="s">
        <v>36</v>
      </c>
    </row>
    <row r="53" spans="2:19">
      <c r="B53" s="18" t="s">
        <v>20</v>
      </c>
      <c r="C53" s="19"/>
      <c r="D53" s="19"/>
      <c r="E53" s="57">
        <v>13.927509199476074</v>
      </c>
      <c r="F53" s="57">
        <v>-15.891668192166986</v>
      </c>
      <c r="G53" s="57">
        <v>-15.222595575310493</v>
      </c>
      <c r="H53" s="57">
        <v>-5.6541019309493956</v>
      </c>
      <c r="I53" s="57">
        <v>-10.818641341276214</v>
      </c>
      <c r="J53" s="57">
        <v>-14.401626555528679</v>
      </c>
      <c r="K53" s="57">
        <v>-0.40687975123963049</v>
      </c>
      <c r="L53" s="57">
        <v>1.5134971518705465</v>
      </c>
      <c r="M53" s="57">
        <v>8.7008144795962075</v>
      </c>
      <c r="N53" s="57">
        <v>22.838559472038899</v>
      </c>
      <c r="O53" s="19"/>
      <c r="P53" s="19"/>
      <c r="Q53" s="19"/>
      <c r="R53" s="19"/>
      <c r="S53" s="23" t="s">
        <v>37</v>
      </c>
    </row>
    <row r="54" spans="2:19" ht="13.5" thickBot="1">
      <c r="B54" s="24" t="s">
        <v>14</v>
      </c>
      <c r="C54" s="25"/>
      <c r="D54" s="25"/>
      <c r="E54" s="57">
        <v>4.0647198105761673</v>
      </c>
      <c r="F54" s="57">
        <v>23.170269245354568</v>
      </c>
      <c r="G54" s="57">
        <v>13.208128078817726</v>
      </c>
      <c r="H54" s="57">
        <v>8.0500407941256569</v>
      </c>
      <c r="I54" s="57">
        <v>-1.5857034986156537</v>
      </c>
      <c r="J54" s="57">
        <v>-17.007672634271099</v>
      </c>
      <c r="K54" s="57">
        <v>6.4098613251155623</v>
      </c>
      <c r="L54" s="57">
        <v>138.51723139299162</v>
      </c>
      <c r="M54" s="57">
        <v>-18.164157357940745</v>
      </c>
      <c r="N54" s="57">
        <v>3.8575667655786461</v>
      </c>
      <c r="O54" s="25"/>
      <c r="P54" s="25"/>
      <c r="Q54" s="25"/>
      <c r="R54" s="25"/>
      <c r="S54" s="26" t="s">
        <v>38</v>
      </c>
    </row>
    <row r="55" spans="2:19" ht="16.5" thickBot="1">
      <c r="B55" s="29" t="s">
        <v>15</v>
      </c>
      <c r="C55" s="30"/>
      <c r="D55" s="30"/>
      <c r="E55" s="59">
        <v>13.881851201799368</v>
      </c>
      <c r="F55" s="59">
        <v>-15.726426404941629</v>
      </c>
      <c r="G55" s="59">
        <v>-15.046815964795247</v>
      </c>
      <c r="H55" s="59">
        <v>-5.5411924514539912</v>
      </c>
      <c r="I55" s="59">
        <v>-10.731624979607268</v>
      </c>
      <c r="J55" s="59">
        <v>-14.428703749883919</v>
      </c>
      <c r="K55" s="59">
        <v>-0.3381874282866959</v>
      </c>
      <c r="L55" s="59">
        <v>2.9875630704848666</v>
      </c>
      <c r="M55" s="59">
        <v>8.0313834054836608</v>
      </c>
      <c r="N55" s="59">
        <v>22.480271670988607</v>
      </c>
      <c r="O55" s="32"/>
      <c r="P55" s="32"/>
      <c r="Q55" s="32"/>
      <c r="R55" s="32"/>
      <c r="S55" s="33" t="s">
        <v>39</v>
      </c>
    </row>
    <row r="56" spans="2:19" ht="15.95" customHeight="1">
      <c r="B56" s="27"/>
      <c r="C56" s="28"/>
      <c r="D56" s="28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13"/>
      <c r="P56" s="13"/>
      <c r="Q56" s="13"/>
      <c r="R56" s="13"/>
      <c r="S56" s="27"/>
    </row>
    <row r="57" spans="2:19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</row>
    <row r="58" spans="2:19" ht="15.95" customHeight="1">
      <c r="B58" s="35" t="s">
        <v>56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S58" s="38" t="s">
        <v>57</v>
      </c>
    </row>
    <row r="59" spans="2:19" ht="15.95" customHeight="1">
      <c r="B59" s="36" t="s">
        <v>58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S59" s="38" t="s">
        <v>59</v>
      </c>
    </row>
    <row r="60" spans="2:19" ht="15.75" thickBot="1">
      <c r="B60" s="53"/>
      <c r="C60" s="75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</row>
    <row r="61" spans="2:19" ht="13.5" thickBot="1">
      <c r="B61" s="41"/>
      <c r="C61" s="34"/>
      <c r="D61" s="34"/>
      <c r="E61" s="42">
        <v>1981</v>
      </c>
      <c r="F61" s="42">
        <v>1982</v>
      </c>
      <c r="G61" s="42">
        <v>1983</v>
      </c>
      <c r="H61" s="42">
        <v>1984</v>
      </c>
      <c r="I61" s="42">
        <v>1985</v>
      </c>
      <c r="J61" s="42">
        <v>1986</v>
      </c>
      <c r="K61" s="42">
        <v>1987</v>
      </c>
      <c r="L61" s="42">
        <v>1988</v>
      </c>
      <c r="M61" s="42">
        <v>1989</v>
      </c>
      <c r="N61" s="42">
        <v>1990</v>
      </c>
      <c r="O61" s="34"/>
      <c r="P61" s="34"/>
      <c r="Q61" s="34"/>
      <c r="R61" s="34"/>
      <c r="S61" s="43"/>
    </row>
    <row r="62" spans="2:19">
      <c r="B62" s="55" t="s">
        <v>2</v>
      </c>
      <c r="C62" s="56"/>
      <c r="D62" s="56"/>
      <c r="E62" s="57">
        <v>1.0034212352780065</v>
      </c>
      <c r="F62" s="57">
        <v>1.593653067117655</v>
      </c>
      <c r="G62" s="57">
        <v>2.1607129218995813</v>
      </c>
      <c r="H62" s="57">
        <v>2.7564401790847013</v>
      </c>
      <c r="I62" s="57">
        <v>3.6641866328239647</v>
      </c>
      <c r="J62" s="57">
        <v>4.9254653562431283</v>
      </c>
      <c r="K62" s="57">
        <v>5.7058940315514466</v>
      </c>
      <c r="L62" s="57">
        <v>6.3218693420818513</v>
      </c>
      <c r="M62" s="57">
        <v>6.3433899400742302</v>
      </c>
      <c r="N62" s="57">
        <v>5.7489281890883035</v>
      </c>
      <c r="O62" s="56"/>
      <c r="P62" s="56"/>
      <c r="Q62" s="56"/>
      <c r="R62" s="56"/>
      <c r="S62" s="58" t="s">
        <v>22</v>
      </c>
    </row>
    <row r="63" spans="2:19">
      <c r="B63" s="18" t="s">
        <v>17</v>
      </c>
      <c r="C63" s="19"/>
      <c r="D63" s="19"/>
      <c r="E63" s="57">
        <v>57.376925627601814</v>
      </c>
      <c r="F63" s="57">
        <v>45.27977246479653</v>
      </c>
      <c r="G63" s="57">
        <v>32.650225313872824</v>
      </c>
      <c r="H63" s="57">
        <v>28.980339091101449</v>
      </c>
      <c r="I63" s="57">
        <v>23.941974562634968</v>
      </c>
      <c r="J63" s="57">
        <v>19.570192721167768</v>
      </c>
      <c r="K63" s="57">
        <v>20.28876573156451</v>
      </c>
      <c r="L63" s="57">
        <v>19.203415602358323</v>
      </c>
      <c r="M63" s="57">
        <v>23.989776550852913</v>
      </c>
      <c r="N63" s="57">
        <v>32.117808897292235</v>
      </c>
      <c r="O63" s="19"/>
      <c r="P63" s="19"/>
      <c r="Q63" s="19"/>
      <c r="R63" s="19"/>
      <c r="S63" s="20" t="s">
        <v>23</v>
      </c>
    </row>
    <row r="64" spans="2:19">
      <c r="B64" s="18" t="s">
        <v>3</v>
      </c>
      <c r="C64" s="19"/>
      <c r="D64" s="19"/>
      <c r="E64" s="57">
        <v>57.066835579993125</v>
      </c>
      <c r="F64" s="57">
        <v>44.919049511835709</v>
      </c>
      <c r="G64" s="57">
        <v>32.23591875029382</v>
      </c>
      <c r="H64" s="57">
        <v>28.538170029671683</v>
      </c>
      <c r="I64" s="57">
        <v>23.460467116215575</v>
      </c>
      <c r="J64" s="57">
        <v>19.024264463411296</v>
      </c>
      <c r="K64" s="57">
        <v>19.751890708827336</v>
      </c>
      <c r="L64" s="57">
        <v>18.67092026653329</v>
      </c>
      <c r="M64" s="57">
        <v>23.482305355646975</v>
      </c>
      <c r="N64" s="57">
        <v>31.703479970451564</v>
      </c>
      <c r="O64" s="19"/>
      <c r="P64" s="19"/>
      <c r="Q64" s="19"/>
      <c r="R64" s="19"/>
      <c r="S64" s="21" t="s">
        <v>24</v>
      </c>
    </row>
    <row r="65" spans="2:19">
      <c r="B65" s="18" t="s">
        <v>4</v>
      </c>
      <c r="C65" s="19"/>
      <c r="D65" s="19"/>
      <c r="E65" s="57">
        <v>0.31009004760869496</v>
      </c>
      <c r="F65" s="57">
        <v>0.36072295296081652</v>
      </c>
      <c r="G65" s="57">
        <v>0.41430656357900297</v>
      </c>
      <c r="H65" s="57">
        <v>0.44216906142976614</v>
      </c>
      <c r="I65" s="57">
        <v>0.48150744641939403</v>
      </c>
      <c r="J65" s="57">
        <v>0.54592825775647302</v>
      </c>
      <c r="K65" s="57">
        <v>0.53687502273717469</v>
      </c>
      <c r="L65" s="57">
        <v>0.53249533582503272</v>
      </c>
      <c r="M65" s="57">
        <v>0.50747119520593842</v>
      </c>
      <c r="N65" s="57">
        <v>0.41432892684066525</v>
      </c>
      <c r="O65" s="19"/>
      <c r="P65" s="19"/>
      <c r="Q65" s="19"/>
      <c r="R65" s="19"/>
      <c r="S65" s="21" t="s">
        <v>25</v>
      </c>
    </row>
    <row r="66" spans="2:19">
      <c r="B66" s="18" t="s">
        <v>5</v>
      </c>
      <c r="C66" s="19"/>
      <c r="D66" s="19"/>
      <c r="E66" s="57">
        <v>4.836583416946822</v>
      </c>
      <c r="F66" s="57">
        <v>4.9190549557077485</v>
      </c>
      <c r="G66" s="57">
        <v>6.3103160343183449</v>
      </c>
      <c r="H66" s="57">
        <v>7.7519839061042024</v>
      </c>
      <c r="I66" s="57">
        <v>7.9795767062017156</v>
      </c>
      <c r="J66" s="57">
        <v>7.7850535442292186</v>
      </c>
      <c r="K66" s="57">
        <v>9.1130513438541527</v>
      </c>
      <c r="L66" s="57">
        <v>9.131179304311086</v>
      </c>
      <c r="M66" s="57">
        <v>8.7786801954598186</v>
      </c>
      <c r="N66" s="57">
        <v>8.6055433660817382</v>
      </c>
      <c r="O66" s="19"/>
      <c r="P66" s="19"/>
      <c r="Q66" s="19"/>
      <c r="R66" s="19"/>
      <c r="S66" s="20" t="s">
        <v>26</v>
      </c>
    </row>
    <row r="67" spans="2:19">
      <c r="B67" s="18" t="s">
        <v>6</v>
      </c>
      <c r="C67" s="19"/>
      <c r="D67" s="22" t="s">
        <v>1</v>
      </c>
      <c r="E67" s="57">
        <v>2.7486202150684838</v>
      </c>
      <c r="F67" s="57">
        <v>2.0716347741807737</v>
      </c>
      <c r="G67" s="57">
        <v>2.6478424347285445</v>
      </c>
      <c r="H67" s="57">
        <v>3.2792623954962914</v>
      </c>
      <c r="I67" s="57">
        <v>2.7104723805065225</v>
      </c>
      <c r="J67" s="57">
        <v>1.8303191986442848</v>
      </c>
      <c r="K67" s="57">
        <v>3.085395516624204</v>
      </c>
      <c r="L67" s="57">
        <v>2.9272115761972679</v>
      </c>
      <c r="M67" s="57">
        <v>2.6339771473023457</v>
      </c>
      <c r="N67" s="57">
        <v>3.3089149560216704</v>
      </c>
      <c r="O67" s="19"/>
      <c r="P67" s="19"/>
      <c r="Q67" s="19"/>
      <c r="R67" s="19"/>
      <c r="S67" s="21" t="s">
        <v>27</v>
      </c>
    </row>
    <row r="68" spans="2:19">
      <c r="B68" s="18" t="s">
        <v>7</v>
      </c>
      <c r="C68" s="19"/>
      <c r="D68" s="19"/>
      <c r="E68" s="57">
        <v>2.0879632018783383</v>
      </c>
      <c r="F68" s="57">
        <v>2.8474201815269748</v>
      </c>
      <c r="G68" s="57">
        <v>3.6624735995898003</v>
      </c>
      <c r="H68" s="57">
        <v>4.4727215106079115</v>
      </c>
      <c r="I68" s="57">
        <v>5.269104325695193</v>
      </c>
      <c r="J68" s="57">
        <v>5.9547343455849333</v>
      </c>
      <c r="K68" s="57">
        <v>6.0276558272299487</v>
      </c>
      <c r="L68" s="57">
        <v>6.2039677281138186</v>
      </c>
      <c r="M68" s="57">
        <v>6.1447030481574725</v>
      </c>
      <c r="N68" s="57">
        <v>5.2966284100600669</v>
      </c>
      <c r="O68" s="19"/>
      <c r="P68" s="19"/>
      <c r="Q68" s="19"/>
      <c r="R68" s="19"/>
      <c r="S68" s="21" t="s">
        <v>25</v>
      </c>
    </row>
    <row r="69" spans="2:19">
      <c r="B69" s="18" t="s">
        <v>8</v>
      </c>
      <c r="C69" s="19"/>
      <c r="D69" s="19"/>
      <c r="E69" s="57">
        <v>0.64765261168684174</v>
      </c>
      <c r="F69" s="57">
        <v>0.24232206813673846</v>
      </c>
      <c r="G69" s="57">
        <v>0.39660498514593578</v>
      </c>
      <c r="H69" s="57">
        <v>0.23768959203467041</v>
      </c>
      <c r="I69" s="57">
        <v>0.70513420028480001</v>
      </c>
      <c r="J69" s="57">
        <v>1.4317884730826635</v>
      </c>
      <c r="K69" s="57">
        <v>1.8706627711154369</v>
      </c>
      <c r="L69" s="57">
        <v>1.9257539931617007</v>
      </c>
      <c r="M69" s="57">
        <v>1.8517183715009056</v>
      </c>
      <c r="N69" s="57">
        <v>1.5300967001152461</v>
      </c>
      <c r="O69" s="19"/>
      <c r="P69" s="19"/>
      <c r="Q69" s="19"/>
      <c r="R69" s="19"/>
      <c r="S69" s="20" t="s">
        <v>28</v>
      </c>
    </row>
    <row r="70" spans="2:19">
      <c r="B70" s="18" t="s">
        <v>9</v>
      </c>
      <c r="C70" s="19"/>
      <c r="D70" s="19"/>
      <c r="E70" s="57">
        <v>7.8979345814453534</v>
      </c>
      <c r="F70" s="57">
        <v>9.3571182909769703</v>
      </c>
      <c r="G70" s="57">
        <v>10.064017526456132</v>
      </c>
      <c r="H70" s="57">
        <v>9.1286869479858481</v>
      </c>
      <c r="I70" s="57">
        <v>8.8117346532719232</v>
      </c>
      <c r="J70" s="57">
        <v>9.0334994415123635</v>
      </c>
      <c r="K70" s="57">
        <v>8.8670774713149179</v>
      </c>
      <c r="L70" s="57">
        <v>8.2923886497572372</v>
      </c>
      <c r="M70" s="57">
        <v>7.7832892822141035</v>
      </c>
      <c r="N70" s="57">
        <v>6.5317292610700388</v>
      </c>
      <c r="O70" s="19"/>
      <c r="P70" s="19"/>
      <c r="Q70" s="19"/>
      <c r="R70" s="19"/>
      <c r="S70" s="20" t="s">
        <v>29</v>
      </c>
    </row>
    <row r="71" spans="2:19">
      <c r="B71" s="18" t="s">
        <v>16</v>
      </c>
      <c r="C71" s="19"/>
      <c r="D71" s="19"/>
      <c r="E71" s="57">
        <v>4.3094604405013692</v>
      </c>
      <c r="F71" s="57">
        <v>5.6855842180248191</v>
      </c>
      <c r="G71" s="57">
        <v>6.9809043105821713</v>
      </c>
      <c r="H71" s="57">
        <v>7.4192334145482386</v>
      </c>
      <c r="I71" s="57">
        <v>8.266298294383855</v>
      </c>
      <c r="J71" s="57">
        <v>9.2925449579177979</v>
      </c>
      <c r="K71" s="57">
        <v>8.9151551691084094</v>
      </c>
      <c r="L71" s="57">
        <v>8.3466730212137907</v>
      </c>
      <c r="M71" s="57">
        <v>7.51744987649941</v>
      </c>
      <c r="N71" s="57">
        <v>6.4445898832721467</v>
      </c>
      <c r="O71" s="19"/>
      <c r="P71" s="19"/>
      <c r="Q71" s="19"/>
      <c r="R71" s="19"/>
      <c r="S71" s="20" t="s">
        <v>30</v>
      </c>
    </row>
    <row r="72" spans="2:19">
      <c r="B72" s="18" t="s">
        <v>10</v>
      </c>
      <c r="C72" s="19"/>
      <c r="D72" s="19"/>
      <c r="E72" s="57">
        <v>2.5534070852127675</v>
      </c>
      <c r="F72" s="57">
        <v>3.3391102310487355</v>
      </c>
      <c r="G72" s="57">
        <v>4.143130801066838</v>
      </c>
      <c r="H72" s="57">
        <v>4.5059893240277393</v>
      </c>
      <c r="I72" s="57">
        <v>5.0212262562801513</v>
      </c>
      <c r="J72" s="57">
        <v>5.636327440504167</v>
      </c>
      <c r="K72" s="57">
        <v>5.4826844955340102</v>
      </c>
      <c r="L72" s="57">
        <v>5.4971793246928771</v>
      </c>
      <c r="M72" s="57">
        <v>5.1585591896906875</v>
      </c>
      <c r="N72" s="57">
        <v>4.5567499816916008</v>
      </c>
      <c r="O72" s="19"/>
      <c r="P72" s="19"/>
      <c r="Q72" s="19"/>
      <c r="R72" s="19"/>
      <c r="S72" s="20" t="s">
        <v>31</v>
      </c>
    </row>
    <row r="73" spans="2:19">
      <c r="B73" s="18" t="s">
        <v>47</v>
      </c>
      <c r="C73" s="19"/>
      <c r="D73" s="19"/>
      <c r="E73" s="57">
        <v>13.566642883145924</v>
      </c>
      <c r="F73" s="57">
        <v>17.740071149874524</v>
      </c>
      <c r="G73" s="57">
        <v>22.039871852551173</v>
      </c>
      <c r="H73" s="57">
        <v>21.912171192470282</v>
      </c>
      <c r="I73" s="57">
        <v>20.800257410782375</v>
      </c>
      <c r="J73" s="57">
        <v>19.039916632570712</v>
      </c>
      <c r="K73" s="57">
        <v>16.984506658312753</v>
      </c>
      <c r="L73" s="57">
        <v>16.365956971239729</v>
      </c>
      <c r="M73" s="57">
        <v>15.374926589668641</v>
      </c>
      <c r="N73" s="57">
        <v>12.811166360404414</v>
      </c>
      <c r="O73" s="19"/>
      <c r="P73" s="19"/>
      <c r="Q73" s="19"/>
      <c r="R73" s="19"/>
      <c r="S73" s="20" t="s">
        <v>48</v>
      </c>
    </row>
    <row r="74" spans="2:19">
      <c r="B74" s="18" t="s">
        <v>11</v>
      </c>
      <c r="C74" s="19"/>
      <c r="D74" s="19"/>
      <c r="E74" s="57">
        <v>10.712235740535622</v>
      </c>
      <c r="F74" s="57">
        <v>13.437022112413043</v>
      </c>
      <c r="G74" s="57">
        <v>16.486785293404004</v>
      </c>
      <c r="H74" s="57">
        <v>16.318129335382679</v>
      </c>
      <c r="I74" s="57">
        <v>14.839055721771199</v>
      </c>
      <c r="J74" s="57">
        <v>12.921183926841351</v>
      </c>
      <c r="K74" s="57">
        <v>10.667471140138671</v>
      </c>
      <c r="L74" s="57">
        <v>9.6678015506405401</v>
      </c>
      <c r="M74" s="57">
        <v>8.9167552132983374</v>
      </c>
      <c r="N74" s="57">
        <v>7.2669289784078703</v>
      </c>
      <c r="O74" s="19"/>
      <c r="P74" s="19"/>
      <c r="Q74" s="19"/>
      <c r="R74" s="19"/>
      <c r="S74" s="21" t="s">
        <v>32</v>
      </c>
    </row>
    <row r="75" spans="2:19">
      <c r="B75" s="18" t="s">
        <v>12</v>
      </c>
      <c r="C75" s="19"/>
      <c r="D75" s="19"/>
      <c r="E75" s="57">
        <v>2.8544071426103037</v>
      </c>
      <c r="F75" s="57">
        <v>4.3030490374614816</v>
      </c>
      <c r="G75" s="57">
        <v>5.5530865591471645</v>
      </c>
      <c r="H75" s="57">
        <v>5.5940418570876043</v>
      </c>
      <c r="I75" s="57">
        <v>5.9612016890111761</v>
      </c>
      <c r="J75" s="57">
        <v>6.1187327057293652</v>
      </c>
      <c r="K75" s="57">
        <v>6.3170355181740812</v>
      </c>
      <c r="L75" s="57">
        <v>6.6981554205991891</v>
      </c>
      <c r="M75" s="57">
        <v>6.458171376370303</v>
      </c>
      <c r="N75" s="57">
        <v>5.5442373819965436</v>
      </c>
      <c r="O75" s="19"/>
      <c r="P75" s="19"/>
      <c r="Q75" s="19"/>
      <c r="R75" s="19"/>
      <c r="S75" s="21" t="s">
        <v>33</v>
      </c>
    </row>
    <row r="76" spans="2:19">
      <c r="B76" s="18" t="s">
        <v>13</v>
      </c>
      <c r="C76" s="19"/>
      <c r="D76" s="19"/>
      <c r="E76" s="57">
        <v>1.5799708563444363</v>
      </c>
      <c r="F76" s="57">
        <v>2.3111863808615172</v>
      </c>
      <c r="G76" s="57">
        <v>2.9702049897255272</v>
      </c>
      <c r="H76" s="57">
        <v>3.2838669388350081</v>
      </c>
      <c r="I76" s="57">
        <v>4.182449948106874</v>
      </c>
      <c r="J76" s="57">
        <v>4.6887691897001886</v>
      </c>
      <c r="K76" s="57">
        <v>4.670452657368859</v>
      </c>
      <c r="L76" s="57">
        <v>4.7939360012936865</v>
      </c>
      <c r="M76" s="57">
        <v>4.5601947552089763</v>
      </c>
      <c r="N76" s="57">
        <v>3.9013020385247108</v>
      </c>
      <c r="O76" s="19"/>
      <c r="P76" s="19"/>
      <c r="Q76" s="19"/>
      <c r="R76" s="19"/>
      <c r="S76" s="20" t="s">
        <v>34</v>
      </c>
    </row>
    <row r="77" spans="2:19">
      <c r="B77" s="18" t="s">
        <v>49</v>
      </c>
      <c r="C77" s="19"/>
      <c r="D77" s="19"/>
      <c r="E77" s="57">
        <v>0.86180636510649633</v>
      </c>
      <c r="F77" s="57">
        <v>1.1269582907928888</v>
      </c>
      <c r="G77" s="57">
        <v>1.3758085048554887</v>
      </c>
      <c r="H77" s="57">
        <v>1.5028577042282178</v>
      </c>
      <c r="I77" s="57">
        <v>1.6586497534154394</v>
      </c>
      <c r="J77" s="57">
        <v>2.2607275368361819</v>
      </c>
      <c r="K77" s="57">
        <v>2.494789701671472</v>
      </c>
      <c r="L77" s="57">
        <v>2.4844100910988365</v>
      </c>
      <c r="M77" s="57">
        <v>2.3713709249352952</v>
      </c>
      <c r="N77" s="57">
        <v>1.9608580593289788</v>
      </c>
      <c r="O77" s="19"/>
      <c r="P77" s="19"/>
      <c r="Q77" s="19"/>
      <c r="R77" s="19"/>
      <c r="S77" s="20" t="s">
        <v>50</v>
      </c>
    </row>
    <row r="78" spans="2:19">
      <c r="B78" s="18" t="s">
        <v>18</v>
      </c>
      <c r="C78" s="19"/>
      <c r="D78" s="19"/>
      <c r="E78" s="57">
        <v>92.910192373056859</v>
      </c>
      <c r="F78" s="57">
        <v>89.340914535752333</v>
      </c>
      <c r="G78" s="57">
        <v>86.340180230763025</v>
      </c>
      <c r="H78" s="57">
        <v>84.473542881963922</v>
      </c>
      <c r="I78" s="57">
        <v>81.714188911355194</v>
      </c>
      <c r="J78" s="57">
        <v>79.142830220091824</v>
      </c>
      <c r="K78" s="57">
        <v>79.403460628053026</v>
      </c>
      <c r="L78" s="57">
        <v>77.393942119011442</v>
      </c>
      <c r="M78" s="57">
        <v>78.986613826234375</v>
      </c>
      <c r="N78" s="57">
        <v>80.287056618211437</v>
      </c>
      <c r="O78" s="19"/>
      <c r="P78" s="19"/>
      <c r="Q78" s="19"/>
      <c r="R78" s="19"/>
      <c r="S78" s="20" t="s">
        <v>35</v>
      </c>
    </row>
    <row r="79" spans="2:19">
      <c r="B79" s="18" t="s">
        <v>19</v>
      </c>
      <c r="C79" s="19"/>
      <c r="D79" s="19"/>
      <c r="E79" s="57">
        <v>6.6667825594086825</v>
      </c>
      <c r="F79" s="57">
        <v>10.040812033526423</v>
      </c>
      <c r="G79" s="57">
        <v>12.835912124953577</v>
      </c>
      <c r="H79" s="57">
        <v>14.584001280557276</v>
      </c>
      <c r="I79" s="57">
        <v>17.246796676117313</v>
      </c>
      <c r="J79" s="57">
        <v>19.849469440647791</v>
      </c>
      <c r="K79" s="57">
        <v>19.520608174319886</v>
      </c>
      <c r="L79" s="57">
        <v>20.114221752661866</v>
      </c>
      <c r="M79" s="57">
        <v>19.125772566873785</v>
      </c>
      <c r="N79" s="57">
        <v>18.112334944766129</v>
      </c>
      <c r="O79" s="19"/>
      <c r="P79" s="19"/>
      <c r="Q79" s="19"/>
      <c r="R79" s="19"/>
      <c r="S79" s="20" t="s">
        <v>36</v>
      </c>
    </row>
    <row r="80" spans="2:19">
      <c r="B80" s="18" t="s">
        <v>20</v>
      </c>
      <c r="C80" s="19"/>
      <c r="D80" s="19"/>
      <c r="E80" s="57">
        <v>99.576974932465532</v>
      </c>
      <c r="F80" s="57">
        <v>99.381726569278769</v>
      </c>
      <c r="G80" s="57">
        <v>99.176092355716605</v>
      </c>
      <c r="H80" s="57">
        <v>99.057544162521211</v>
      </c>
      <c r="I80" s="57">
        <v>98.960985587472493</v>
      </c>
      <c r="J80" s="57">
        <v>98.992299660739619</v>
      </c>
      <c r="K80" s="57">
        <v>98.924068802372915</v>
      </c>
      <c r="L80" s="57">
        <v>97.508163871673318</v>
      </c>
      <c r="M80" s="57">
        <v>98.112386393108153</v>
      </c>
      <c r="N80" s="57">
        <v>98.39939156297757</v>
      </c>
      <c r="O80" s="19"/>
      <c r="P80" s="19"/>
      <c r="Q80" s="19"/>
      <c r="R80" s="19"/>
      <c r="S80" s="23" t="s">
        <v>37</v>
      </c>
    </row>
    <row r="81" spans="2:19" ht="13.5" thickBot="1">
      <c r="B81" s="24" t="s">
        <v>14</v>
      </c>
      <c r="C81" s="25"/>
      <c r="D81" s="25"/>
      <c r="E81" s="57">
        <v>0.42302506753446906</v>
      </c>
      <c r="F81" s="57">
        <v>0.61827343072123064</v>
      </c>
      <c r="G81" s="57">
        <v>0.82390764428339325</v>
      </c>
      <c r="H81" s="57">
        <v>0.94245583747878814</v>
      </c>
      <c r="I81" s="57">
        <v>1.0390144125275005</v>
      </c>
      <c r="J81" s="57">
        <v>1.007700339260384</v>
      </c>
      <c r="K81" s="57">
        <v>1.0759311976270831</v>
      </c>
      <c r="L81" s="57">
        <v>2.4918361283266872</v>
      </c>
      <c r="M81" s="57">
        <v>1.8876136068918459</v>
      </c>
      <c r="N81" s="57">
        <v>1.6006084370224376</v>
      </c>
      <c r="O81" s="25"/>
      <c r="P81" s="25"/>
      <c r="Q81" s="25"/>
      <c r="R81" s="25"/>
      <c r="S81" s="26" t="s">
        <v>38</v>
      </c>
    </row>
    <row r="82" spans="2:19" ht="16.5" thickBot="1">
      <c r="B82" s="29" t="s">
        <v>15</v>
      </c>
      <c r="C82" s="30"/>
      <c r="D82" s="30"/>
      <c r="E82" s="59">
        <v>100</v>
      </c>
      <c r="F82" s="59">
        <v>100</v>
      </c>
      <c r="G82" s="59">
        <v>100</v>
      </c>
      <c r="H82" s="59">
        <v>100</v>
      </c>
      <c r="I82" s="59">
        <v>100</v>
      </c>
      <c r="J82" s="59">
        <v>100</v>
      </c>
      <c r="K82" s="59">
        <v>100</v>
      </c>
      <c r="L82" s="59">
        <v>100</v>
      </c>
      <c r="M82" s="59">
        <v>100</v>
      </c>
      <c r="N82" s="59">
        <v>100</v>
      </c>
      <c r="O82" s="32"/>
      <c r="P82" s="32"/>
      <c r="Q82" s="32"/>
      <c r="R82" s="32"/>
      <c r="S82" s="33" t="s">
        <v>39</v>
      </c>
    </row>
  </sheetData>
  <phoneticPr fontId="0" type="noConversion"/>
  <printOptions horizontalCentered="1" verticalCentered="1"/>
  <pageMargins left="0.45866141700000002" right="0.49803149600000002" top="0.90551181102362199" bottom="0.78740157480314998" header="0.511811023622047" footer="0.511811023622047"/>
  <pageSetup paperSize="9" scale="60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rgb="FFFF0000"/>
  </sheetPr>
  <dimension ref="A1:T82"/>
  <sheetViews>
    <sheetView showGridLines="0" rightToLeft="1" zoomScale="80" zoomScaleNormal="80" zoomScaleSheetLayoutView="80" workbookViewId="0">
      <pane xSplit="4" topLeftCell="E1" activePane="topRight" state="frozen"/>
      <selection activeCell="A142" sqref="A142"/>
      <selection pane="topRight" activeCell="G44" sqref="G44"/>
    </sheetView>
  </sheetViews>
  <sheetFormatPr defaultRowHeight="12.75"/>
  <cols>
    <col min="1" max="1" width="3.42578125" style="5" customWidth="1"/>
    <col min="2" max="2" width="7.85546875" style="6" customWidth="1"/>
    <col min="3" max="3" width="9.140625" style="6"/>
    <col min="4" max="4" width="16" style="6" customWidth="1"/>
    <col min="5" max="15" width="11.85546875" style="6" customWidth="1"/>
    <col min="16" max="16" width="17.42578125" style="5" customWidth="1"/>
    <col min="17" max="17" width="13.5703125" style="5" customWidth="1"/>
    <col min="18" max="18" width="3.85546875" style="5" customWidth="1"/>
    <col min="19" max="19" width="10.140625" style="5" customWidth="1"/>
    <col min="20" max="20" width="3.28515625" style="5" customWidth="1"/>
    <col min="21" max="16384" width="9.140625" style="1"/>
  </cols>
  <sheetData>
    <row r="1" spans="2:20" ht="14.1" customHeight="1"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2:20" ht="15.95" customHeight="1">
      <c r="B2" s="35" t="s">
        <v>42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9"/>
      <c r="Q2" s="9"/>
      <c r="R2" s="9"/>
      <c r="S2" s="9"/>
      <c r="T2" s="38" t="s">
        <v>45</v>
      </c>
    </row>
    <row r="3" spans="2:20" ht="15.95" customHeight="1">
      <c r="B3" s="36" t="s">
        <v>0</v>
      </c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9"/>
      <c r="Q3" s="9"/>
      <c r="R3" s="9"/>
      <c r="S3" s="9"/>
      <c r="T3" s="38" t="s">
        <v>44</v>
      </c>
    </row>
    <row r="4" spans="2:20" ht="15.95" customHeight="1">
      <c r="B4" s="37" t="s">
        <v>43</v>
      </c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T4" s="39" t="s">
        <v>46</v>
      </c>
    </row>
    <row r="5" spans="2:20" ht="14.1" customHeight="1" thickBot="1">
      <c r="B5" s="15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T5" s="12"/>
    </row>
    <row r="6" spans="2:20" ht="13.5" thickBot="1">
      <c r="B6" s="41"/>
      <c r="C6" s="34"/>
      <c r="D6" s="34"/>
      <c r="E6" s="42">
        <v>1970</v>
      </c>
      <c r="F6" s="42">
        <v>1971</v>
      </c>
      <c r="G6" s="42">
        <v>1972</v>
      </c>
      <c r="H6" s="42">
        <v>1973</v>
      </c>
      <c r="I6" s="42">
        <v>1974</v>
      </c>
      <c r="J6" s="42">
        <v>1975</v>
      </c>
      <c r="K6" s="42">
        <v>1976</v>
      </c>
      <c r="L6" s="42">
        <v>1977</v>
      </c>
      <c r="M6" s="42">
        <v>1978</v>
      </c>
      <c r="N6" s="42">
        <v>1979</v>
      </c>
      <c r="O6" s="42">
        <v>1980</v>
      </c>
      <c r="P6" s="34"/>
      <c r="Q6" s="34"/>
      <c r="R6" s="34"/>
      <c r="S6" s="34"/>
      <c r="T6" s="43"/>
    </row>
    <row r="7" spans="2:20">
      <c r="B7" s="18" t="s">
        <v>2</v>
      </c>
      <c r="C7" s="19"/>
      <c r="D7" s="19"/>
      <c r="E7" s="2">
        <v>1025</v>
      </c>
      <c r="F7" s="2">
        <v>1064</v>
      </c>
      <c r="G7" s="2">
        <v>1128</v>
      </c>
      <c r="H7" s="2">
        <v>1218</v>
      </c>
      <c r="I7" s="2">
        <v>1347</v>
      </c>
      <c r="J7" s="2">
        <v>1528</v>
      </c>
      <c r="K7" s="2">
        <v>1788</v>
      </c>
      <c r="L7" s="2">
        <v>3066</v>
      </c>
      <c r="M7" s="2">
        <v>4195</v>
      </c>
      <c r="N7" s="2">
        <v>4601</v>
      </c>
      <c r="O7" s="2">
        <v>5399</v>
      </c>
      <c r="P7" s="19"/>
      <c r="Q7" s="19"/>
      <c r="R7" s="19"/>
      <c r="S7" s="19"/>
      <c r="T7" s="20" t="s">
        <v>22</v>
      </c>
    </row>
    <row r="8" spans="2:20">
      <c r="B8" s="18" t="s">
        <v>17</v>
      </c>
      <c r="C8" s="19"/>
      <c r="D8" s="19"/>
      <c r="E8" s="2">
        <v>8738</v>
      </c>
      <c r="F8" s="2">
        <v>15241</v>
      </c>
      <c r="G8" s="2">
        <v>20521</v>
      </c>
      <c r="H8" s="2">
        <v>30804</v>
      </c>
      <c r="I8" s="2">
        <v>119371</v>
      </c>
      <c r="J8" s="2">
        <v>97974</v>
      </c>
      <c r="K8" s="2">
        <v>129182</v>
      </c>
      <c r="L8" s="2">
        <v>137830</v>
      </c>
      <c r="M8" s="2">
        <v>121480</v>
      </c>
      <c r="N8" s="2">
        <v>189048</v>
      </c>
      <c r="O8" s="2">
        <v>324671</v>
      </c>
      <c r="P8" s="19"/>
      <c r="Q8" s="19"/>
      <c r="R8" s="19"/>
      <c r="S8" s="19"/>
      <c r="T8" s="20" t="s">
        <v>23</v>
      </c>
    </row>
    <row r="9" spans="2:20">
      <c r="B9" s="18" t="s">
        <v>3</v>
      </c>
      <c r="C9" s="19"/>
      <c r="D9" s="19"/>
      <c r="E9" s="2">
        <v>8689</v>
      </c>
      <c r="F9" s="2">
        <v>15186</v>
      </c>
      <c r="G9" s="2">
        <v>20447</v>
      </c>
      <c r="H9" s="2">
        <v>30687</v>
      </c>
      <c r="I9" s="2">
        <v>119166</v>
      </c>
      <c r="J9" s="2">
        <v>97568</v>
      </c>
      <c r="K9" s="2">
        <v>128476</v>
      </c>
      <c r="L9" s="2">
        <v>136869</v>
      </c>
      <c r="M9" s="2">
        <v>120368</v>
      </c>
      <c r="N9" s="2">
        <v>187745</v>
      </c>
      <c r="O9" s="2">
        <v>323048</v>
      </c>
      <c r="P9" s="19"/>
      <c r="Q9" s="19"/>
      <c r="R9" s="19"/>
      <c r="S9" s="19"/>
      <c r="T9" s="21" t="s">
        <v>24</v>
      </c>
    </row>
    <row r="10" spans="2:20">
      <c r="B10" s="18" t="s">
        <v>4</v>
      </c>
      <c r="C10" s="19"/>
      <c r="D10" s="19"/>
      <c r="E10" s="2">
        <v>49</v>
      </c>
      <c r="F10" s="2">
        <v>55</v>
      </c>
      <c r="G10" s="2">
        <v>74</v>
      </c>
      <c r="H10" s="2">
        <v>117</v>
      </c>
      <c r="I10" s="2">
        <v>205</v>
      </c>
      <c r="J10" s="2">
        <v>406</v>
      </c>
      <c r="K10" s="2">
        <v>706</v>
      </c>
      <c r="L10" s="2">
        <v>961</v>
      </c>
      <c r="M10" s="2">
        <v>1112</v>
      </c>
      <c r="N10" s="2">
        <v>1303</v>
      </c>
      <c r="O10" s="2">
        <v>1623</v>
      </c>
      <c r="P10" s="19"/>
      <c r="Q10" s="19"/>
      <c r="R10" s="19"/>
      <c r="S10" s="19"/>
      <c r="T10" s="21" t="s">
        <v>25</v>
      </c>
    </row>
    <row r="11" spans="2:20">
      <c r="B11" s="18" t="s">
        <v>5</v>
      </c>
      <c r="C11" s="19"/>
      <c r="D11" s="19"/>
      <c r="E11" s="2">
        <v>1996.6610075824624</v>
      </c>
      <c r="F11" s="2">
        <v>2194.4770237023008</v>
      </c>
      <c r="G11" s="2">
        <v>2391.9335854736314</v>
      </c>
      <c r="H11" s="2">
        <v>2917.8978142726987</v>
      </c>
      <c r="I11" s="2">
        <v>7865.6525189561562</v>
      </c>
      <c r="J11" s="2">
        <v>8301.3152440922877</v>
      </c>
      <c r="K11" s="2">
        <v>10462.044408540298</v>
      </c>
      <c r="L11" s="2">
        <v>11232.182439825061</v>
      </c>
      <c r="M11" s="2">
        <v>12444.686746101987</v>
      </c>
      <c r="N11" s="2">
        <v>19067.158691499812</v>
      </c>
      <c r="O11" s="2">
        <v>22412.473910806588</v>
      </c>
      <c r="P11" s="19"/>
      <c r="Q11" s="19"/>
      <c r="R11" s="19"/>
      <c r="S11" s="19"/>
      <c r="T11" s="20" t="s">
        <v>26</v>
      </c>
    </row>
    <row r="12" spans="2:20">
      <c r="B12" s="18" t="s">
        <v>6</v>
      </c>
      <c r="C12" s="19"/>
      <c r="D12" s="22" t="s">
        <v>1</v>
      </c>
      <c r="E12" s="2">
        <v>1356</v>
      </c>
      <c r="F12" s="2">
        <v>1472</v>
      </c>
      <c r="G12" s="2">
        <v>1571</v>
      </c>
      <c r="H12" s="2">
        <v>1968</v>
      </c>
      <c r="I12" s="2">
        <v>6264</v>
      </c>
      <c r="J12" s="2">
        <v>5600</v>
      </c>
      <c r="K12" s="2">
        <v>6668</v>
      </c>
      <c r="L12" s="2">
        <v>6075</v>
      </c>
      <c r="M12" s="2">
        <v>5733</v>
      </c>
      <c r="N12" s="2">
        <v>10568</v>
      </c>
      <c r="O12" s="2">
        <v>12026</v>
      </c>
      <c r="P12" s="19"/>
      <c r="Q12" s="19"/>
      <c r="R12" s="19"/>
      <c r="S12" s="19"/>
      <c r="T12" s="21" t="s">
        <v>27</v>
      </c>
    </row>
    <row r="13" spans="2:20">
      <c r="B13" s="18" t="s">
        <v>7</v>
      </c>
      <c r="C13" s="19"/>
      <c r="D13" s="19"/>
      <c r="E13" s="2">
        <v>640.6610075824625</v>
      </c>
      <c r="F13" s="2">
        <v>722.4770237023007</v>
      </c>
      <c r="G13" s="2">
        <v>820.93358547363152</v>
      </c>
      <c r="H13" s="2">
        <v>949.89781427269861</v>
      </c>
      <c r="I13" s="2">
        <v>1601.6525189561562</v>
      </c>
      <c r="J13" s="2">
        <v>2701.3152440922877</v>
      </c>
      <c r="K13" s="2">
        <v>3794.0444085402974</v>
      </c>
      <c r="L13" s="2">
        <v>5157.1824398250601</v>
      </c>
      <c r="M13" s="2">
        <v>6711.6867461019874</v>
      </c>
      <c r="N13" s="2">
        <v>8499.1586914998097</v>
      </c>
      <c r="O13" s="2">
        <v>10386.473910806588</v>
      </c>
      <c r="P13" s="19"/>
      <c r="Q13" s="19"/>
      <c r="R13" s="19"/>
      <c r="S13" s="19"/>
      <c r="T13" s="21" t="s">
        <v>25</v>
      </c>
    </row>
    <row r="14" spans="2:20">
      <c r="B14" s="18" t="s">
        <v>8</v>
      </c>
      <c r="C14" s="19"/>
      <c r="D14" s="19"/>
      <c r="E14" s="2">
        <v>2556.5745840646141</v>
      </c>
      <c r="F14" s="2">
        <v>2724.0742981929852</v>
      </c>
      <c r="G14" s="2">
        <v>2812.2320424710756</v>
      </c>
      <c r="H14" s="2">
        <v>2935.6528844604018</v>
      </c>
      <c r="I14" s="2">
        <v>2424.3379676474788</v>
      </c>
      <c r="J14" s="2">
        <v>1578.0236225778135</v>
      </c>
      <c r="K14" s="2">
        <v>1339.9977130269701</v>
      </c>
      <c r="L14" s="2">
        <v>1595.6551714334316</v>
      </c>
      <c r="M14" s="2">
        <v>2080.5227649629273</v>
      </c>
      <c r="N14" s="2">
        <v>2380.2590955084338</v>
      </c>
      <c r="O14" s="2">
        <v>3191.3103428668633</v>
      </c>
      <c r="P14" s="19"/>
      <c r="Q14" s="19"/>
      <c r="R14" s="19"/>
      <c r="S14" s="19"/>
      <c r="T14" s="20" t="s">
        <v>28</v>
      </c>
    </row>
    <row r="15" spans="2:20">
      <c r="B15" s="18" t="s">
        <v>9</v>
      </c>
      <c r="C15" s="19"/>
      <c r="D15" s="19"/>
      <c r="E15" s="2">
        <v>829.32490605072655</v>
      </c>
      <c r="F15" s="2">
        <v>921.75740331953818</v>
      </c>
      <c r="G15" s="2">
        <v>1248.6945695851496</v>
      </c>
      <c r="H15" s="2">
        <v>1983.0194089984864</v>
      </c>
      <c r="I15" s="2">
        <v>4353.7417926522658</v>
      </c>
      <c r="J15" s="2">
        <v>10358.43068930025</v>
      </c>
      <c r="K15" s="2">
        <v>18421.454363091681</v>
      </c>
      <c r="L15" s="2">
        <v>24690.60290470321</v>
      </c>
      <c r="M15" s="2">
        <v>28306.596432117367</v>
      </c>
      <c r="N15" s="2">
        <v>33411.780193306826</v>
      </c>
      <c r="O15" s="2">
        <v>41073.40718914388</v>
      </c>
      <c r="P15" s="19"/>
      <c r="Q15" s="19"/>
      <c r="R15" s="19"/>
      <c r="S15" s="19"/>
      <c r="T15" s="20" t="s">
        <v>29</v>
      </c>
    </row>
    <row r="16" spans="2:20">
      <c r="B16" s="18" t="s">
        <v>16</v>
      </c>
      <c r="C16" s="19"/>
      <c r="D16" s="19"/>
      <c r="E16" s="2">
        <v>1091.0607246410279</v>
      </c>
      <c r="F16" s="2">
        <v>1175.4635354151451</v>
      </c>
      <c r="G16" s="2">
        <v>1410.1445214700079</v>
      </c>
      <c r="H16" s="2">
        <v>2008.169314881741</v>
      </c>
      <c r="I16" s="2">
        <v>3229.9514659656093</v>
      </c>
      <c r="J16" s="2">
        <v>5288.556606797737</v>
      </c>
      <c r="K16" s="2">
        <v>7842.2562839999928</v>
      </c>
      <c r="L16" s="2">
        <v>10664.60393208084</v>
      </c>
      <c r="M16" s="2">
        <v>13547.680431816236</v>
      </c>
      <c r="N16" s="2">
        <v>17434.326937707294</v>
      </c>
      <c r="O16" s="2">
        <v>21910.763816446757</v>
      </c>
      <c r="P16" s="19"/>
      <c r="Q16" s="19"/>
      <c r="R16" s="19"/>
      <c r="S16" s="19"/>
      <c r="T16" s="20" t="s">
        <v>30</v>
      </c>
    </row>
    <row r="17" spans="2:20">
      <c r="B17" s="18" t="s">
        <v>10</v>
      </c>
      <c r="C17" s="19"/>
      <c r="D17" s="19"/>
      <c r="E17" s="2">
        <v>1085.039901046528</v>
      </c>
      <c r="F17" s="2">
        <v>1241.1836753527832</v>
      </c>
      <c r="G17" s="2">
        <v>1470.619425353811</v>
      </c>
      <c r="H17" s="2">
        <v>1948.610571189286</v>
      </c>
      <c r="I17" s="2">
        <v>2074.4815729259608</v>
      </c>
      <c r="J17" s="2">
        <v>2589.1187066088223</v>
      </c>
      <c r="K17" s="2">
        <v>4493.116770853464</v>
      </c>
      <c r="L17" s="2">
        <v>6982.6539887465624</v>
      </c>
      <c r="M17" s="2">
        <v>9490.5142005633534</v>
      </c>
      <c r="N17" s="2">
        <v>11943.405430609066</v>
      </c>
      <c r="O17" s="2">
        <v>13665.766859436228</v>
      </c>
      <c r="P17" s="19"/>
      <c r="Q17" s="19"/>
      <c r="R17" s="19"/>
      <c r="S17" s="19"/>
      <c r="T17" s="20" t="s">
        <v>31</v>
      </c>
    </row>
    <row r="18" spans="2:20">
      <c r="B18" s="18" t="s">
        <v>47</v>
      </c>
      <c r="C18" s="19"/>
      <c r="D18" s="19"/>
      <c r="E18" s="2">
        <v>4199.4134536800384</v>
      </c>
      <c r="F18" s="2">
        <v>4618.8813052228461</v>
      </c>
      <c r="G18" s="2">
        <v>5406.1017501619717</v>
      </c>
      <c r="H18" s="2">
        <v>7030.1912782721502</v>
      </c>
      <c r="I18" s="2">
        <v>14127.139381970115</v>
      </c>
      <c r="J18" s="2">
        <v>26866.486780875115</v>
      </c>
      <c r="K18" s="2">
        <v>38367.497544177335</v>
      </c>
      <c r="L18" s="2">
        <v>46032.368434478602</v>
      </c>
      <c r="M18" s="2">
        <v>55708.538649474962</v>
      </c>
      <c r="N18" s="2">
        <v>66597.852946231666</v>
      </c>
      <c r="O18" s="2">
        <v>75927.379642127504</v>
      </c>
      <c r="P18" s="19"/>
      <c r="Q18" s="19"/>
      <c r="R18" s="19"/>
      <c r="S18" s="19"/>
      <c r="T18" s="20" t="s">
        <v>48</v>
      </c>
    </row>
    <row r="19" spans="2:20">
      <c r="B19" s="18" t="s">
        <v>11</v>
      </c>
      <c r="C19" s="19"/>
      <c r="D19" s="19"/>
      <c r="E19" s="2">
        <v>3692.0371970418096</v>
      </c>
      <c r="F19" s="2">
        <v>4074.8762813941566</v>
      </c>
      <c r="G19" s="2">
        <v>4767.1332558394961</v>
      </c>
      <c r="H19" s="2">
        <v>6167.3803177857499</v>
      </c>
      <c r="I19" s="2">
        <v>12287.561296404772</v>
      </c>
      <c r="J19" s="2">
        <v>23285.007322252324</v>
      </c>
      <c r="K19" s="2">
        <v>33181.135434209558</v>
      </c>
      <c r="L19" s="2">
        <v>39511.091253569597</v>
      </c>
      <c r="M19" s="2">
        <v>47498.268314783621</v>
      </c>
      <c r="N19" s="2">
        <v>56413.699046276626</v>
      </c>
      <c r="O19" s="2">
        <v>62780.365462766342</v>
      </c>
      <c r="P19" s="19"/>
      <c r="Q19" s="19"/>
      <c r="R19" s="19"/>
      <c r="S19" s="19"/>
      <c r="T19" s="21" t="s">
        <v>32</v>
      </c>
    </row>
    <row r="20" spans="2:20">
      <c r="B20" s="18" t="s">
        <v>12</v>
      </c>
      <c r="C20" s="19"/>
      <c r="D20" s="19"/>
      <c r="E20" s="2">
        <v>507.37625663822894</v>
      </c>
      <c r="F20" s="2">
        <v>544.00502382868933</v>
      </c>
      <c r="G20" s="2">
        <v>638.96849432247552</v>
      </c>
      <c r="H20" s="2">
        <v>862.81096048639995</v>
      </c>
      <c r="I20" s="2">
        <v>1839.5780855653434</v>
      </c>
      <c r="J20" s="2">
        <v>3581.4794586227927</v>
      </c>
      <c r="K20" s="2">
        <v>5186.3621099677785</v>
      </c>
      <c r="L20" s="2">
        <v>6521.2771809090009</v>
      </c>
      <c r="M20" s="2">
        <v>8210.2703346913404</v>
      </c>
      <c r="N20" s="2">
        <v>10184.153899955039</v>
      </c>
      <c r="O20" s="2">
        <v>13147.014179361167</v>
      </c>
      <c r="P20" s="19"/>
      <c r="Q20" s="19"/>
      <c r="R20" s="19"/>
      <c r="S20" s="19"/>
      <c r="T20" s="21" t="s">
        <v>33</v>
      </c>
    </row>
    <row r="21" spans="2:20">
      <c r="B21" s="18" t="s">
        <v>13</v>
      </c>
      <c r="C21" s="19"/>
      <c r="D21" s="19"/>
      <c r="E21" s="2">
        <v>363.77470752508361</v>
      </c>
      <c r="F21" s="2">
        <v>406.57173193979935</v>
      </c>
      <c r="G21" s="2">
        <v>492.16578076923076</v>
      </c>
      <c r="H21" s="2">
        <v>580.61296455964327</v>
      </c>
      <c r="I21" s="2">
        <v>1174.0650364437013</v>
      </c>
      <c r="J21" s="2">
        <v>2379.5145574581938</v>
      </c>
      <c r="K21" s="2">
        <v>3402.3634409698998</v>
      </c>
      <c r="L21" s="2">
        <v>4380.9887325863992</v>
      </c>
      <c r="M21" s="2">
        <v>5557.906903991081</v>
      </c>
      <c r="N21" s="2">
        <v>7085.7606755964325</v>
      </c>
      <c r="O21" s="2">
        <v>7970.2325135005576</v>
      </c>
      <c r="P21" s="19"/>
      <c r="Q21" s="19"/>
      <c r="R21" s="19"/>
      <c r="S21" s="19"/>
      <c r="T21" s="20" t="s">
        <v>34</v>
      </c>
    </row>
    <row r="22" spans="2:20">
      <c r="B22" s="18" t="s">
        <v>49</v>
      </c>
      <c r="C22" s="19"/>
      <c r="D22" s="19"/>
      <c r="E22" s="2">
        <v>66.474429345650321</v>
      </c>
      <c r="F22" s="2">
        <v>70.544292366812584</v>
      </c>
      <c r="G22" s="2">
        <v>70.544292366812584</v>
      </c>
      <c r="H22" s="2">
        <v>78.68401840913711</v>
      </c>
      <c r="I22" s="2">
        <v>253.68812831911447</v>
      </c>
      <c r="J22" s="2">
        <v>602.33972713201513</v>
      </c>
      <c r="K22" s="2">
        <v>1040.5283124104856</v>
      </c>
      <c r="L22" s="2">
        <v>1777.1735192408553</v>
      </c>
      <c r="M22" s="2">
        <v>2805.492242587854</v>
      </c>
      <c r="N22" s="2">
        <v>4059.0100531058315</v>
      </c>
      <c r="O22" s="2">
        <v>4879.7657623735549</v>
      </c>
      <c r="P22" s="19"/>
      <c r="Q22" s="19"/>
      <c r="R22" s="19"/>
      <c r="S22" s="19"/>
      <c r="T22" s="20" t="s">
        <v>50</v>
      </c>
    </row>
    <row r="23" spans="2:20">
      <c r="B23" s="18" t="s">
        <v>18</v>
      </c>
      <c r="C23" s="19"/>
      <c r="D23" s="19"/>
      <c r="E23" s="2">
        <v>21818.374855244831</v>
      </c>
      <c r="F23" s="2">
        <v>29516.864680778581</v>
      </c>
      <c r="G23" s="2">
        <v>36810.347382918066</v>
      </c>
      <c r="H23" s="2">
        <v>51347.47021822528</v>
      </c>
      <c r="I23" s="2">
        <v>155713.68160824216</v>
      </c>
      <c r="J23" s="2">
        <v>156261.10648057819</v>
      </c>
      <c r="K23" s="2">
        <v>214258.20221224916</v>
      </c>
      <c r="L23" s="2">
        <v>244697.88208461323</v>
      </c>
      <c r="M23" s="2">
        <v>250005.95388644008</v>
      </c>
      <c r="N23" s="2">
        <v>347510.53391735372</v>
      </c>
      <c r="O23" s="2">
        <v>511341.5685119548</v>
      </c>
      <c r="P23" s="19"/>
      <c r="Q23" s="19"/>
      <c r="R23" s="19"/>
      <c r="S23" s="19"/>
      <c r="T23" s="20" t="s">
        <v>35</v>
      </c>
    </row>
    <row r="24" spans="2:20">
      <c r="B24" s="18" t="s">
        <v>19</v>
      </c>
      <c r="C24" s="19"/>
      <c r="D24" s="19"/>
      <c r="E24" s="3">
        <v>2093.3349631376782</v>
      </c>
      <c r="F24" s="3">
        <v>2347.1798684251007</v>
      </c>
      <c r="G24" s="3">
        <v>2805.2813719205433</v>
      </c>
      <c r="H24" s="3">
        <v>3573.9001316512981</v>
      </c>
      <c r="I24" s="3">
        <v>5060.3686700553235</v>
      </c>
      <c r="J24" s="3">
        <v>7754.6666880362491</v>
      </c>
      <c r="K24" s="3">
        <v>10773.650049989459</v>
      </c>
      <c r="L24" s="3">
        <v>15412.518109869852</v>
      </c>
      <c r="M24" s="3">
        <v>21038.429615425994</v>
      </c>
      <c r="N24" s="3">
        <v>26267.634664346904</v>
      </c>
      <c r="O24" s="3">
        <v>33505.166149983663</v>
      </c>
      <c r="P24" s="19"/>
      <c r="Q24" s="19"/>
      <c r="R24" s="19"/>
      <c r="S24" s="19"/>
      <c r="T24" s="20" t="s">
        <v>36</v>
      </c>
    </row>
    <row r="25" spans="2:20">
      <c r="B25" s="18" t="s">
        <v>20</v>
      </c>
      <c r="C25" s="19"/>
      <c r="D25" s="19"/>
      <c r="E25" s="3">
        <v>23911.709818382507</v>
      </c>
      <c r="F25" s="3">
        <v>31864.044549203682</v>
      </c>
      <c r="G25" s="3">
        <v>39615.62875483861</v>
      </c>
      <c r="H25" s="3">
        <v>54921.370349876575</v>
      </c>
      <c r="I25" s="3">
        <v>160774.05027829748</v>
      </c>
      <c r="J25" s="3">
        <v>164015.77316861445</v>
      </c>
      <c r="K25" s="3">
        <v>225031.85226223862</v>
      </c>
      <c r="L25" s="3">
        <v>260110.40019448308</v>
      </c>
      <c r="M25" s="3">
        <v>271044.38350186608</v>
      </c>
      <c r="N25" s="3">
        <v>373778.16858170065</v>
      </c>
      <c r="O25" s="3">
        <v>544846.73466193851</v>
      </c>
      <c r="P25" s="19"/>
      <c r="Q25" s="19"/>
      <c r="R25" s="19"/>
      <c r="S25" s="19"/>
      <c r="T25" s="23" t="s">
        <v>37</v>
      </c>
    </row>
    <row r="26" spans="2:20" ht="13.5" thickBot="1">
      <c r="B26" s="24" t="s">
        <v>14</v>
      </c>
      <c r="C26" s="25"/>
      <c r="D26" s="25"/>
      <c r="E26" s="3">
        <v>286</v>
      </c>
      <c r="F26" s="3">
        <v>373</v>
      </c>
      <c r="G26" s="3">
        <v>440</v>
      </c>
      <c r="H26" s="3">
        <v>483</v>
      </c>
      <c r="I26" s="3">
        <v>442</v>
      </c>
      <c r="J26" s="3">
        <v>514</v>
      </c>
      <c r="K26" s="3">
        <v>908</v>
      </c>
      <c r="L26" s="3">
        <v>1411</v>
      </c>
      <c r="M26" s="3">
        <v>1827</v>
      </c>
      <c r="N26" s="3">
        <v>2160</v>
      </c>
      <c r="O26" s="3">
        <v>2534</v>
      </c>
      <c r="P26" s="25"/>
      <c r="Q26" s="25"/>
      <c r="R26" s="25"/>
      <c r="S26" s="25"/>
      <c r="T26" s="26" t="s">
        <v>38</v>
      </c>
    </row>
    <row r="27" spans="2:20" ht="16.5" thickBot="1">
      <c r="B27" s="29" t="s">
        <v>15</v>
      </c>
      <c r="C27" s="30"/>
      <c r="D27" s="30"/>
      <c r="E27" s="31">
        <v>24197.709818382507</v>
      </c>
      <c r="F27" s="31">
        <v>32237.044549203682</v>
      </c>
      <c r="G27" s="31">
        <v>40055.62875483861</v>
      </c>
      <c r="H27" s="31">
        <v>55404.370349876575</v>
      </c>
      <c r="I27" s="31">
        <v>161216.05027829748</v>
      </c>
      <c r="J27" s="31">
        <v>164529.77316861445</v>
      </c>
      <c r="K27" s="31">
        <v>225939.85226223862</v>
      </c>
      <c r="L27" s="31">
        <v>261521.40019448308</v>
      </c>
      <c r="M27" s="31">
        <v>272871.38350186608</v>
      </c>
      <c r="N27" s="31">
        <v>375938.16858170065</v>
      </c>
      <c r="O27" s="31">
        <v>547380.73466193851</v>
      </c>
      <c r="P27" s="32"/>
      <c r="Q27" s="32"/>
      <c r="R27" s="32"/>
      <c r="S27" s="32"/>
      <c r="T27" s="33" t="s">
        <v>39</v>
      </c>
    </row>
    <row r="28" spans="2:20">
      <c r="B28" s="27"/>
      <c r="C28" s="28"/>
      <c r="D28" s="2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13"/>
      <c r="Q28" s="13"/>
      <c r="R28" s="13"/>
      <c r="S28" s="13"/>
      <c r="T28" s="27"/>
    </row>
    <row r="29" spans="2:20"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</row>
    <row r="30" spans="2:20"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</row>
    <row r="31" spans="2:20" ht="15.95" customHeight="1">
      <c r="B31" s="35" t="s">
        <v>51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T31" s="38" t="s">
        <v>52</v>
      </c>
    </row>
    <row r="32" spans="2:20" ht="15.95" customHeight="1">
      <c r="B32" s="36" t="s">
        <v>53</v>
      </c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T32" s="38" t="s">
        <v>54</v>
      </c>
    </row>
    <row r="33" spans="2:20" ht="15" customHeight="1" thickBot="1">
      <c r="B33" s="53"/>
      <c r="C33" s="54"/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</row>
    <row r="34" spans="2:20" ht="13.5" thickBot="1">
      <c r="B34" s="41"/>
      <c r="C34" s="34"/>
      <c r="D34" s="34"/>
      <c r="E34" s="42">
        <v>1970</v>
      </c>
      <c r="F34" s="42">
        <v>1971</v>
      </c>
      <c r="G34" s="42">
        <v>1972</v>
      </c>
      <c r="H34" s="42">
        <v>1973</v>
      </c>
      <c r="I34" s="42">
        <v>1974</v>
      </c>
      <c r="J34" s="42">
        <v>1975</v>
      </c>
      <c r="K34" s="42">
        <v>1976</v>
      </c>
      <c r="L34" s="42">
        <v>1977</v>
      </c>
      <c r="M34" s="42">
        <v>1978</v>
      </c>
      <c r="N34" s="42">
        <v>1979</v>
      </c>
      <c r="O34" s="42">
        <v>1980</v>
      </c>
      <c r="P34" s="34"/>
      <c r="Q34" s="34"/>
      <c r="R34" s="34"/>
      <c r="S34" s="34"/>
      <c r="T34" s="43"/>
    </row>
    <row r="35" spans="2:20">
      <c r="B35" s="55" t="s">
        <v>2</v>
      </c>
      <c r="C35" s="56"/>
      <c r="D35" s="56"/>
      <c r="E35" s="57">
        <v>3.2225579053373643</v>
      </c>
      <c r="F35" s="57">
        <v>3.8048780487804912</v>
      </c>
      <c r="G35" s="57">
        <v>6.0150375939849621</v>
      </c>
      <c r="H35" s="57">
        <v>7.9787234042553168</v>
      </c>
      <c r="I35" s="57">
        <v>10.591133004926112</v>
      </c>
      <c r="J35" s="57">
        <v>13.43726800296956</v>
      </c>
      <c r="K35" s="57">
        <v>17.015706806282726</v>
      </c>
      <c r="L35" s="57">
        <v>71.476510067114091</v>
      </c>
      <c r="M35" s="57">
        <v>36.823222439660782</v>
      </c>
      <c r="N35" s="57">
        <v>9.6781883194278819</v>
      </c>
      <c r="O35" s="57">
        <v>17.344055640078238</v>
      </c>
      <c r="P35" s="56"/>
      <c r="Q35" s="56"/>
      <c r="R35" s="56"/>
      <c r="S35" s="56"/>
      <c r="T35" s="58" t="s">
        <v>22</v>
      </c>
    </row>
    <row r="36" spans="2:20">
      <c r="B36" s="18" t="s">
        <v>17</v>
      </c>
      <c r="C36" s="19"/>
      <c r="D36" s="19"/>
      <c r="E36" s="57">
        <v>14.641826292311722</v>
      </c>
      <c r="F36" s="57">
        <v>74.422064545662622</v>
      </c>
      <c r="G36" s="57">
        <v>34.643396102617928</v>
      </c>
      <c r="H36" s="57">
        <v>50.1096437795429</v>
      </c>
      <c r="I36" s="57">
        <v>287.51785482404881</v>
      </c>
      <c r="J36" s="57">
        <v>-17.924789102880933</v>
      </c>
      <c r="K36" s="57">
        <v>31.85334884765345</v>
      </c>
      <c r="L36" s="57">
        <v>6.6944311126937217</v>
      </c>
      <c r="M36" s="57">
        <v>-11.862439236740919</v>
      </c>
      <c r="N36" s="57">
        <v>55.620678300954893</v>
      </c>
      <c r="O36" s="57">
        <v>71.739981380390176</v>
      </c>
      <c r="P36" s="19"/>
      <c r="Q36" s="19"/>
      <c r="R36" s="19"/>
      <c r="S36" s="19"/>
      <c r="T36" s="20" t="s">
        <v>23</v>
      </c>
    </row>
    <row r="37" spans="2:20">
      <c r="B37" s="18" t="s">
        <v>3</v>
      </c>
      <c r="C37" s="19"/>
      <c r="D37" s="19"/>
      <c r="E37" s="57">
        <v>14.751716851558383</v>
      </c>
      <c r="F37" s="57">
        <v>74.772701116354014</v>
      </c>
      <c r="G37" s="57">
        <v>34.64375082312656</v>
      </c>
      <c r="H37" s="57">
        <v>50.080696434684803</v>
      </c>
      <c r="I37" s="57">
        <v>288.32730472186921</v>
      </c>
      <c r="J37" s="57">
        <v>-18.124297198865445</v>
      </c>
      <c r="K37" s="57">
        <v>31.678419153820926</v>
      </c>
      <c r="L37" s="57">
        <v>6.5327376319312513</v>
      </c>
      <c r="M37" s="57">
        <v>-12.056053598696559</v>
      </c>
      <c r="N37" s="57">
        <v>55.975840755017934</v>
      </c>
      <c r="O37" s="57">
        <v>72.067431888998385</v>
      </c>
      <c r="P37" s="19"/>
      <c r="Q37" s="19"/>
      <c r="R37" s="19"/>
      <c r="S37" s="19"/>
      <c r="T37" s="21" t="s">
        <v>24</v>
      </c>
    </row>
    <row r="38" spans="2:20">
      <c r="B38" s="18" t="s">
        <v>4</v>
      </c>
      <c r="C38" s="19"/>
      <c r="D38" s="19"/>
      <c r="E38" s="57">
        <v>-2</v>
      </c>
      <c r="F38" s="57">
        <v>12.244897959183664</v>
      </c>
      <c r="G38" s="57">
        <v>34.545454545454547</v>
      </c>
      <c r="H38" s="57">
        <v>58.108108108108112</v>
      </c>
      <c r="I38" s="57">
        <v>75.213675213675216</v>
      </c>
      <c r="J38" s="57">
        <v>98.048780487804876</v>
      </c>
      <c r="K38" s="57">
        <v>73.891625615763544</v>
      </c>
      <c r="L38" s="57">
        <v>36.118980169971678</v>
      </c>
      <c r="M38" s="57">
        <v>15.712799167533809</v>
      </c>
      <c r="N38" s="57">
        <v>17.176258992805749</v>
      </c>
      <c r="O38" s="57">
        <v>24.558710667689954</v>
      </c>
      <c r="P38" s="19"/>
      <c r="Q38" s="19"/>
      <c r="R38" s="19"/>
      <c r="S38" s="19"/>
      <c r="T38" s="21" t="s">
        <v>25</v>
      </c>
    </row>
    <row r="39" spans="2:20">
      <c r="B39" s="18" t="s">
        <v>5</v>
      </c>
      <c r="C39" s="19"/>
      <c r="D39" s="19"/>
      <c r="E39" s="57">
        <v>28.357074391686421</v>
      </c>
      <c r="F39" s="57">
        <v>9.9073410743545374</v>
      </c>
      <c r="G39" s="57">
        <v>8.997886951589118</v>
      </c>
      <c r="H39" s="57">
        <v>21.989081636433493</v>
      </c>
      <c r="I39" s="57">
        <v>169.56572915205777</v>
      </c>
      <c r="J39" s="57">
        <v>5.5387995348915808</v>
      </c>
      <c r="K39" s="57">
        <v>26.028756900729853</v>
      </c>
      <c r="L39" s="57">
        <v>7.3612575249259127</v>
      </c>
      <c r="M39" s="57">
        <v>10.794912856631012</v>
      </c>
      <c r="N39" s="57">
        <v>53.215256281739379</v>
      </c>
      <c r="O39" s="57">
        <v>17.544906786757508</v>
      </c>
      <c r="P39" s="19"/>
      <c r="Q39" s="19"/>
      <c r="R39" s="19"/>
      <c r="S39" s="19"/>
      <c r="T39" s="20" t="s">
        <v>26</v>
      </c>
    </row>
    <row r="40" spans="2:20">
      <c r="B40" s="18" t="s">
        <v>6</v>
      </c>
      <c r="C40" s="19"/>
      <c r="D40" s="22" t="s">
        <v>1</v>
      </c>
      <c r="E40" s="57">
        <v>37.386018237082077</v>
      </c>
      <c r="F40" s="57">
        <v>8.5545722713864301</v>
      </c>
      <c r="G40" s="57">
        <v>6.7255434782608647</v>
      </c>
      <c r="H40" s="57">
        <v>25.270528325907058</v>
      </c>
      <c r="I40" s="57">
        <v>218.29268292682929</v>
      </c>
      <c r="J40" s="57">
        <v>-10.600255427841631</v>
      </c>
      <c r="K40" s="57">
        <v>19.071428571428562</v>
      </c>
      <c r="L40" s="57">
        <v>-8.8932213557288531</v>
      </c>
      <c r="M40" s="57">
        <v>-5.6296296296296289</v>
      </c>
      <c r="N40" s="57">
        <v>84.336298622012905</v>
      </c>
      <c r="O40" s="57">
        <v>13.796366389099157</v>
      </c>
      <c r="P40" s="19"/>
      <c r="Q40" s="19"/>
      <c r="R40" s="19"/>
      <c r="S40" s="19"/>
      <c r="T40" s="21" t="s">
        <v>27</v>
      </c>
    </row>
    <row r="41" spans="2:20">
      <c r="B41" s="18" t="s">
        <v>7</v>
      </c>
      <c r="C41" s="19"/>
      <c r="D41" s="19"/>
      <c r="E41" s="57">
        <v>12.682926829268304</v>
      </c>
      <c r="F41" s="57">
        <v>12.770562770562766</v>
      </c>
      <c r="G41" s="57">
        <v>13.62763915547025</v>
      </c>
      <c r="H41" s="57">
        <v>15.709459459459453</v>
      </c>
      <c r="I41" s="57">
        <v>68.613138686131393</v>
      </c>
      <c r="J41" s="57">
        <v>68.658008658008669</v>
      </c>
      <c r="K41" s="57">
        <v>40.45174537987679</v>
      </c>
      <c r="L41" s="57">
        <v>35.928362573099392</v>
      </c>
      <c r="M41" s="57">
        <v>30.142511427803175</v>
      </c>
      <c r="N41" s="57">
        <v>26.632231404958674</v>
      </c>
      <c r="O41" s="57">
        <v>22.205906346875516</v>
      </c>
      <c r="P41" s="19"/>
      <c r="Q41" s="19"/>
      <c r="R41" s="19"/>
      <c r="S41" s="19"/>
      <c r="T41" s="21" t="s">
        <v>25</v>
      </c>
    </row>
    <row r="42" spans="2:20">
      <c r="B42" s="18" t="s">
        <v>8</v>
      </c>
      <c r="C42" s="19"/>
      <c r="D42" s="19"/>
      <c r="E42" s="57">
        <v>10.687022900763354</v>
      </c>
      <c r="F42" s="57">
        <v>6.5517241379310365</v>
      </c>
      <c r="G42" s="57">
        <v>3.2362459546925626</v>
      </c>
      <c r="H42" s="57">
        <v>4.3887147335423204</v>
      </c>
      <c r="I42" s="57">
        <v>-17.417417417417425</v>
      </c>
      <c r="J42" s="57">
        <v>-34.909090909090914</v>
      </c>
      <c r="K42" s="57">
        <v>-15.083798882681565</v>
      </c>
      <c r="L42" s="57">
        <v>19.078947368421062</v>
      </c>
      <c r="M42" s="57">
        <v>30.386740331491712</v>
      </c>
      <c r="N42" s="57">
        <v>14.406779661016955</v>
      </c>
      <c r="O42" s="57">
        <v>34.074074074074076</v>
      </c>
      <c r="P42" s="19"/>
      <c r="Q42" s="19"/>
      <c r="R42" s="19"/>
      <c r="S42" s="19"/>
      <c r="T42" s="20" t="s">
        <v>28</v>
      </c>
    </row>
    <row r="43" spans="2:20">
      <c r="B43" s="18" t="s">
        <v>9</v>
      </c>
      <c r="C43" s="19"/>
      <c r="D43" s="19"/>
      <c r="E43" s="57">
        <v>-2.2199798183652808</v>
      </c>
      <c r="F43" s="57">
        <v>11.145510835913308</v>
      </c>
      <c r="G43" s="57">
        <v>35.468895078922927</v>
      </c>
      <c r="H43" s="57">
        <v>58.80740233036326</v>
      </c>
      <c r="I43" s="57">
        <v>119.551143720328</v>
      </c>
      <c r="J43" s="57">
        <v>137.92018871633576</v>
      </c>
      <c r="K43" s="57">
        <v>77.84020490787411</v>
      </c>
      <c r="L43" s="57">
        <v>34.031778479836447</v>
      </c>
      <c r="M43" s="57">
        <v>14.645221671461739</v>
      </c>
      <c r="N43" s="57">
        <v>18.035314748745247</v>
      </c>
      <c r="O43" s="57">
        <v>22.930915238607554</v>
      </c>
      <c r="P43" s="19"/>
      <c r="Q43" s="19"/>
      <c r="R43" s="19"/>
      <c r="S43" s="19"/>
      <c r="T43" s="20" t="s">
        <v>29</v>
      </c>
    </row>
    <row r="44" spans="2:20">
      <c r="B44" s="18" t="s">
        <v>16</v>
      </c>
      <c r="C44" s="19"/>
      <c r="D44" s="19"/>
      <c r="E44" s="57">
        <v>7.3961499493414351</v>
      </c>
      <c r="F44" s="57">
        <v>7.7358490566037608</v>
      </c>
      <c r="G44" s="57">
        <v>19.964973730297753</v>
      </c>
      <c r="H44" s="57">
        <v>42.408759124087567</v>
      </c>
      <c r="I44" s="57">
        <v>60.840594566888797</v>
      </c>
      <c r="J44" s="57">
        <v>63.734862970044603</v>
      </c>
      <c r="K44" s="57">
        <v>48.287271311794491</v>
      </c>
      <c r="L44" s="57">
        <v>35.988974931093296</v>
      </c>
      <c r="M44" s="57">
        <v>27.034070070456529</v>
      </c>
      <c r="N44" s="57">
        <v>28.68864914146787</v>
      </c>
      <c r="O44" s="57">
        <v>25.675994804581425</v>
      </c>
      <c r="P44" s="19"/>
      <c r="Q44" s="19"/>
      <c r="R44" s="19"/>
      <c r="S44" s="19"/>
      <c r="T44" s="20" t="s">
        <v>30</v>
      </c>
    </row>
    <row r="45" spans="2:20">
      <c r="B45" s="18" t="s">
        <v>10</v>
      </c>
      <c r="C45" s="19"/>
      <c r="D45" s="19"/>
      <c r="E45" s="57">
        <v>10.821806346623264</v>
      </c>
      <c r="F45" s="57">
        <v>14.390602055800294</v>
      </c>
      <c r="G45" s="57">
        <v>18.485237483953789</v>
      </c>
      <c r="H45" s="57">
        <v>32.502708559046603</v>
      </c>
      <c r="I45" s="57">
        <v>6.4595257563368591</v>
      </c>
      <c r="J45" s="57">
        <v>24.807987711213531</v>
      </c>
      <c r="K45" s="57">
        <v>73.538461538461533</v>
      </c>
      <c r="L45" s="57">
        <v>55.407801418439703</v>
      </c>
      <c r="M45" s="57">
        <v>35.915573302909287</v>
      </c>
      <c r="N45" s="57">
        <v>25.845714765382354</v>
      </c>
      <c r="O45" s="57">
        <v>14.421024546424777</v>
      </c>
      <c r="P45" s="19"/>
      <c r="Q45" s="19"/>
      <c r="R45" s="19"/>
      <c r="S45" s="19"/>
      <c r="T45" s="20" t="s">
        <v>31</v>
      </c>
    </row>
    <row r="46" spans="2:20">
      <c r="B46" s="18" t="s">
        <v>47</v>
      </c>
      <c r="C46" s="19"/>
      <c r="D46" s="19"/>
      <c r="E46" s="57">
        <v>10.023352054838487</v>
      </c>
      <c r="F46" s="57">
        <v>9.9887247628646527</v>
      </c>
      <c r="G46" s="57">
        <v>17.043530520019388</v>
      </c>
      <c r="H46" s="57">
        <v>30.041786173586527</v>
      </c>
      <c r="I46" s="57">
        <v>100.94957338688828</v>
      </c>
      <c r="J46" s="57">
        <v>90.176411900938007</v>
      </c>
      <c r="K46" s="57">
        <v>42.808018990742049</v>
      </c>
      <c r="L46" s="57">
        <v>19.977510603801395</v>
      </c>
      <c r="M46" s="57">
        <v>21.020361419745747</v>
      </c>
      <c r="N46" s="57">
        <v>19.546939411341626</v>
      </c>
      <c r="O46" s="57">
        <v>14.008749956891409</v>
      </c>
      <c r="P46" s="19"/>
      <c r="Q46" s="19"/>
      <c r="R46" s="19"/>
      <c r="S46" s="19"/>
      <c r="T46" s="20" t="s">
        <v>48</v>
      </c>
    </row>
    <row r="47" spans="2:20">
      <c r="B47" s="18" t="s">
        <v>11</v>
      </c>
      <c r="C47" s="19"/>
      <c r="D47" s="19"/>
      <c r="E47" s="57">
        <v>10.518053375196224</v>
      </c>
      <c r="F47" s="57">
        <v>10.369318181818187</v>
      </c>
      <c r="G47" s="57">
        <v>16.988416988417001</v>
      </c>
      <c r="H47" s="57">
        <v>29.372937293729361</v>
      </c>
      <c r="I47" s="57">
        <v>99.234693877551024</v>
      </c>
      <c r="J47" s="57">
        <v>89.50064020486559</v>
      </c>
      <c r="K47" s="57">
        <v>42.5</v>
      </c>
      <c r="L47" s="57">
        <v>19.076971708550673</v>
      </c>
      <c r="M47" s="57">
        <v>20.215025219007153</v>
      </c>
      <c r="N47" s="57">
        <v>18.770012145301983</v>
      </c>
      <c r="O47" s="57">
        <v>11.285674444547734</v>
      </c>
      <c r="P47" s="19"/>
      <c r="Q47" s="19"/>
      <c r="R47" s="19"/>
      <c r="S47" s="19"/>
      <c r="T47" s="21" t="s">
        <v>32</v>
      </c>
    </row>
    <row r="48" spans="2:20">
      <c r="B48" s="18" t="s">
        <v>12</v>
      </c>
      <c r="C48" s="19"/>
      <c r="D48" s="19"/>
      <c r="E48" s="57">
        <v>6.5527065527065664</v>
      </c>
      <c r="F48" s="57">
        <v>7.2192513368984024</v>
      </c>
      <c r="G48" s="57">
        <v>17.456359102244392</v>
      </c>
      <c r="H48" s="57">
        <v>35.031847133757957</v>
      </c>
      <c r="I48" s="57">
        <v>113.20754716981133</v>
      </c>
      <c r="J48" s="57">
        <v>94.690265486725679</v>
      </c>
      <c r="K48" s="57">
        <v>44.810606060606048</v>
      </c>
      <c r="L48" s="57">
        <v>25.738948469788127</v>
      </c>
      <c r="M48" s="57">
        <v>25.899729561056795</v>
      </c>
      <c r="N48" s="57">
        <v>24.041639127561144</v>
      </c>
      <c r="O48" s="57">
        <v>29.092846676435325</v>
      </c>
      <c r="P48" s="19"/>
      <c r="Q48" s="19"/>
      <c r="R48" s="19"/>
      <c r="S48" s="19"/>
      <c r="T48" s="21" t="s">
        <v>33</v>
      </c>
    </row>
    <row r="49" spans="2:20">
      <c r="B49" s="18" t="s">
        <v>13</v>
      </c>
      <c r="C49" s="19"/>
      <c r="D49" s="19"/>
      <c r="E49" s="57">
        <v>11.842105263157897</v>
      </c>
      <c r="F49" s="57">
        <v>11.764705882352944</v>
      </c>
      <c r="G49" s="57">
        <v>21.052631578947366</v>
      </c>
      <c r="H49" s="57">
        <v>17.971014492753625</v>
      </c>
      <c r="I49" s="57">
        <v>102.21130221130221</v>
      </c>
      <c r="J49" s="57">
        <v>102.67314702308626</v>
      </c>
      <c r="K49" s="57">
        <v>42.985611510791387</v>
      </c>
      <c r="L49" s="57">
        <v>28.763102725366885</v>
      </c>
      <c r="M49" s="57">
        <v>26.864213611201549</v>
      </c>
      <c r="N49" s="57">
        <v>27.489733059548271</v>
      </c>
      <c r="O49" s="57">
        <v>12.482383732635395</v>
      </c>
      <c r="P49" s="19"/>
      <c r="Q49" s="19"/>
      <c r="R49" s="19"/>
      <c r="S49" s="19"/>
      <c r="T49" s="20" t="s">
        <v>34</v>
      </c>
    </row>
    <row r="50" spans="2:20">
      <c r="B50" s="18" t="s">
        <v>49</v>
      </c>
      <c r="C50" s="19"/>
      <c r="D50" s="19"/>
      <c r="E50" s="57">
        <v>8.8888888888889017</v>
      </c>
      <c r="F50" s="57">
        <v>6.1224489795918435</v>
      </c>
      <c r="G50" s="57">
        <v>0</v>
      </c>
      <c r="H50" s="57">
        <v>11.538461538461542</v>
      </c>
      <c r="I50" s="57">
        <v>222.41379310344826</v>
      </c>
      <c r="J50" s="57">
        <v>137.43315508021391</v>
      </c>
      <c r="K50" s="57">
        <v>72.747747747747752</v>
      </c>
      <c r="L50" s="57">
        <v>70.795306388526711</v>
      </c>
      <c r="M50" s="57">
        <v>57.862595419847331</v>
      </c>
      <c r="N50" s="57">
        <v>44.680851063829799</v>
      </c>
      <c r="O50" s="57">
        <v>20.220588235294112</v>
      </c>
      <c r="P50" s="19"/>
      <c r="Q50" s="19"/>
      <c r="R50" s="19"/>
      <c r="S50" s="19"/>
      <c r="T50" s="20" t="s">
        <v>50</v>
      </c>
    </row>
    <row r="51" spans="2:20">
      <c r="B51" s="18" t="s">
        <v>18</v>
      </c>
      <c r="C51" s="19"/>
      <c r="D51" s="19"/>
      <c r="E51" s="57">
        <v>12.439807717794583</v>
      </c>
      <c r="F51" s="57">
        <v>35.284432853545653</v>
      </c>
      <c r="G51" s="57">
        <v>24.709544123394011</v>
      </c>
      <c r="H51" s="57">
        <v>39.491946881363035</v>
      </c>
      <c r="I51" s="57">
        <v>203.25482627764026</v>
      </c>
      <c r="J51" s="57">
        <v>0.35155862136333482</v>
      </c>
      <c r="K51" s="57">
        <v>37.115503043541722</v>
      </c>
      <c r="L51" s="57">
        <v>14.207007973589647</v>
      </c>
      <c r="M51" s="57">
        <v>2.1692348771500169</v>
      </c>
      <c r="N51" s="57">
        <v>39.000903184570966</v>
      </c>
      <c r="O51" s="57">
        <v>47.144192363838954</v>
      </c>
      <c r="P51" s="19"/>
      <c r="Q51" s="19"/>
      <c r="R51" s="19"/>
      <c r="S51" s="19"/>
      <c r="T51" s="20" t="s">
        <v>35</v>
      </c>
    </row>
    <row r="52" spans="2:20">
      <c r="B52" s="18" t="s">
        <v>19</v>
      </c>
      <c r="C52" s="19"/>
      <c r="D52" s="19"/>
      <c r="E52" s="57">
        <v>5.4729327781082748</v>
      </c>
      <c r="F52" s="57">
        <v>12.126339537507036</v>
      </c>
      <c r="G52" s="57">
        <v>19.517102615694171</v>
      </c>
      <c r="H52" s="57">
        <v>27.3989898989899</v>
      </c>
      <c r="I52" s="57">
        <v>41.592335645853986</v>
      </c>
      <c r="J52" s="57">
        <v>53.243117125524961</v>
      </c>
      <c r="K52" s="57">
        <v>38.931181485992681</v>
      </c>
      <c r="L52" s="57">
        <v>43.057534246575344</v>
      </c>
      <c r="M52" s="57">
        <v>36.502221541290034</v>
      </c>
      <c r="N52" s="57">
        <v>24.855491329479772</v>
      </c>
      <c r="O52" s="57">
        <v>27.553038475368584</v>
      </c>
      <c r="P52" s="19"/>
      <c r="Q52" s="19"/>
      <c r="R52" s="19"/>
      <c r="S52" s="19"/>
      <c r="T52" s="20" t="s">
        <v>36</v>
      </c>
    </row>
    <row r="53" spans="2:20">
      <c r="B53" s="18" t="s">
        <v>20</v>
      </c>
      <c r="C53" s="19"/>
      <c r="D53" s="19"/>
      <c r="E53" s="57">
        <v>11.793348618057165</v>
      </c>
      <c r="F53" s="57">
        <v>33.257072753148286</v>
      </c>
      <c r="G53" s="57">
        <v>24.327056766648436</v>
      </c>
      <c r="H53" s="57">
        <v>38.635614468616851</v>
      </c>
      <c r="I53" s="57">
        <v>192.73495772972603</v>
      </c>
      <c r="J53" s="57">
        <v>2.0163222141294623</v>
      </c>
      <c r="K53" s="57">
        <v>37.201348330625073</v>
      </c>
      <c r="L53" s="57">
        <v>15.588258986272763</v>
      </c>
      <c r="M53" s="57">
        <v>4.2035932816249177</v>
      </c>
      <c r="N53" s="57">
        <v>37.902938165522727</v>
      </c>
      <c r="O53" s="57">
        <v>45.767404428502779</v>
      </c>
      <c r="P53" s="19"/>
      <c r="Q53" s="19"/>
      <c r="R53" s="19"/>
      <c r="S53" s="19"/>
      <c r="T53" s="23" t="s">
        <v>37</v>
      </c>
    </row>
    <row r="54" spans="2:20" ht="13.5" thickBot="1">
      <c r="B54" s="24" t="s">
        <v>14</v>
      </c>
      <c r="C54" s="25"/>
      <c r="D54" s="25"/>
      <c r="E54" s="57">
        <v>5.5350553505534972</v>
      </c>
      <c r="F54" s="57">
        <v>30.419580419580416</v>
      </c>
      <c r="G54" s="57">
        <v>17.962466487935647</v>
      </c>
      <c r="H54" s="57">
        <v>9.7727272727272663</v>
      </c>
      <c r="I54" s="57">
        <v>-8.4886128364389251</v>
      </c>
      <c r="J54" s="57">
        <v>16.289592760181005</v>
      </c>
      <c r="K54" s="57">
        <v>76.653696498054472</v>
      </c>
      <c r="L54" s="57">
        <v>55.3964757709251</v>
      </c>
      <c r="M54" s="57">
        <v>29.482636428065213</v>
      </c>
      <c r="N54" s="57">
        <v>18.226600985221687</v>
      </c>
      <c r="O54" s="57">
        <v>17.314814814814806</v>
      </c>
      <c r="P54" s="25"/>
      <c r="Q54" s="25"/>
      <c r="R54" s="25"/>
      <c r="S54" s="25"/>
      <c r="T54" s="26" t="s">
        <v>38</v>
      </c>
    </row>
    <row r="55" spans="2:20" ht="16.5" thickBot="1">
      <c r="B55" s="29" t="s">
        <v>15</v>
      </c>
      <c r="C55" s="30"/>
      <c r="D55" s="30"/>
      <c r="E55" s="59">
        <v>11.715048464202926</v>
      </c>
      <c r="F55" s="59">
        <v>33.223535579031768</v>
      </c>
      <c r="G55" s="59">
        <v>24.253415022898128</v>
      </c>
      <c r="H55" s="59">
        <v>38.318563638035208</v>
      </c>
      <c r="I55" s="59">
        <v>190.9807462123006</v>
      </c>
      <c r="J55" s="59">
        <v>2.0554547047869631</v>
      </c>
      <c r="K55" s="59">
        <v>37.324599621668163</v>
      </c>
      <c r="L55" s="59">
        <v>15.748239000770203</v>
      </c>
      <c r="M55" s="59">
        <v>4.3399826166969468</v>
      </c>
      <c r="N55" s="59">
        <v>37.771195996127503</v>
      </c>
      <c r="O55" s="59">
        <v>45.603926498614932</v>
      </c>
      <c r="P55" s="32"/>
      <c r="Q55" s="32"/>
      <c r="R55" s="32"/>
      <c r="S55" s="32"/>
      <c r="T55" s="33" t="s">
        <v>39</v>
      </c>
    </row>
    <row r="56" spans="2:20" ht="15.95" customHeight="1">
      <c r="B56" s="27"/>
      <c r="C56" s="28"/>
      <c r="D56" s="28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13"/>
      <c r="Q56" s="13"/>
      <c r="R56" s="13"/>
      <c r="S56" s="13"/>
      <c r="T56" s="27"/>
    </row>
    <row r="57" spans="2:20"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</row>
    <row r="58" spans="2:20" ht="15.95" customHeight="1">
      <c r="B58" s="35" t="s">
        <v>56</v>
      </c>
      <c r="C58" s="7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T58" s="38" t="s">
        <v>57</v>
      </c>
    </row>
    <row r="59" spans="2:20" ht="15.95" customHeight="1">
      <c r="B59" s="36" t="s">
        <v>58</v>
      </c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T59" s="38" t="s">
        <v>59</v>
      </c>
    </row>
    <row r="60" spans="2:20" ht="15.75" thickBot="1">
      <c r="B60" s="53"/>
      <c r="C60" s="75"/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</row>
    <row r="61" spans="2:20" ht="13.5" thickBot="1">
      <c r="B61" s="41"/>
      <c r="C61" s="34"/>
      <c r="D61" s="34"/>
      <c r="E61" s="42">
        <v>1970</v>
      </c>
      <c r="F61" s="42">
        <v>1971</v>
      </c>
      <c r="G61" s="42">
        <v>1972</v>
      </c>
      <c r="H61" s="42">
        <v>1973</v>
      </c>
      <c r="I61" s="42">
        <v>1974</v>
      </c>
      <c r="J61" s="42">
        <v>1975</v>
      </c>
      <c r="K61" s="42">
        <v>1976</v>
      </c>
      <c r="L61" s="42">
        <v>1977</v>
      </c>
      <c r="M61" s="42">
        <v>1978</v>
      </c>
      <c r="N61" s="42">
        <v>1979</v>
      </c>
      <c r="O61" s="42">
        <v>1980</v>
      </c>
      <c r="P61" s="34"/>
      <c r="Q61" s="34"/>
      <c r="R61" s="34"/>
      <c r="S61" s="34"/>
      <c r="T61" s="43"/>
    </row>
    <row r="62" spans="2:20">
      <c r="B62" s="55" t="s">
        <v>2</v>
      </c>
      <c r="C62" s="56"/>
      <c r="D62" s="56"/>
      <c r="E62" s="57">
        <v>4.2359380606396417</v>
      </c>
      <c r="F62" s="57">
        <v>3.3005507014639868</v>
      </c>
      <c r="G62" s="57">
        <v>2.8160836193683281</v>
      </c>
      <c r="H62" s="57">
        <v>2.1983825324760025</v>
      </c>
      <c r="I62" s="57">
        <v>0.83552474935017684</v>
      </c>
      <c r="J62" s="57">
        <v>0.9287072914359793</v>
      </c>
      <c r="K62" s="57">
        <v>0.79136105565154824</v>
      </c>
      <c r="L62" s="57">
        <v>1.1723705967159619</v>
      </c>
      <c r="M62" s="57">
        <v>1.5373543191535552</v>
      </c>
      <c r="N62" s="57">
        <v>1.2238714726302362</v>
      </c>
      <c r="O62" s="57">
        <v>0.98633358065376808</v>
      </c>
      <c r="P62" s="56"/>
      <c r="Q62" s="56"/>
      <c r="R62" s="56"/>
      <c r="S62" s="56"/>
      <c r="T62" s="58" t="s">
        <v>22</v>
      </c>
    </row>
    <row r="63" spans="2:20">
      <c r="B63" s="18" t="s">
        <v>17</v>
      </c>
      <c r="C63" s="19"/>
      <c r="D63" s="19"/>
      <c r="E63" s="57">
        <v>36.110855389140667</v>
      </c>
      <c r="F63" s="57">
        <v>47.277907181402838</v>
      </c>
      <c r="G63" s="57">
        <v>51.231251731433922</v>
      </c>
      <c r="H63" s="57">
        <v>55.598502077496534</v>
      </c>
      <c r="I63" s="57">
        <v>74.044116447423875</v>
      </c>
      <c r="J63" s="57">
        <v>59.547884928762194</v>
      </c>
      <c r="K63" s="57">
        <v>57.175393675155647</v>
      </c>
      <c r="L63" s="57">
        <v>52.703143948258656</v>
      </c>
      <c r="M63" s="57">
        <v>44.519142476942527</v>
      </c>
      <c r="N63" s="57">
        <v>50.286992861943261</v>
      </c>
      <c r="O63" s="57">
        <v>59.313559911916947</v>
      </c>
      <c r="P63" s="19"/>
      <c r="Q63" s="19"/>
      <c r="R63" s="19"/>
      <c r="S63" s="19"/>
      <c r="T63" s="20" t="s">
        <v>23</v>
      </c>
    </row>
    <row r="64" spans="2:20">
      <c r="B64" s="18" t="s">
        <v>3</v>
      </c>
      <c r="C64" s="19"/>
      <c r="D64" s="19"/>
      <c r="E64" s="57">
        <v>35.908356886729607</v>
      </c>
      <c r="F64" s="57">
        <v>47.107296007924909</v>
      </c>
      <c r="G64" s="57">
        <v>51.046508657113662</v>
      </c>
      <c r="H64" s="57">
        <v>55.387327400731593</v>
      </c>
      <c r="I64" s="57">
        <v>73.916957892400276</v>
      </c>
      <c r="J64" s="57">
        <v>59.301121080383268</v>
      </c>
      <c r="K64" s="57">
        <v>56.862921133047152</v>
      </c>
      <c r="L64" s="57">
        <v>52.335678800364313</v>
      </c>
      <c r="M64" s="57">
        <v>44.111624478635314</v>
      </c>
      <c r="N64" s="57">
        <v>49.940393312098173</v>
      </c>
      <c r="O64" s="57">
        <v>59.017056966667624</v>
      </c>
      <c r="P64" s="19"/>
      <c r="Q64" s="19"/>
      <c r="R64" s="19"/>
      <c r="S64" s="19"/>
      <c r="T64" s="21" t="s">
        <v>24</v>
      </c>
    </row>
    <row r="65" spans="2:20">
      <c r="B65" s="18" t="s">
        <v>4</v>
      </c>
      <c r="C65" s="19"/>
      <c r="D65" s="19"/>
      <c r="E65" s="57">
        <v>0.20249850241106579</v>
      </c>
      <c r="F65" s="57">
        <v>0.17061117347793164</v>
      </c>
      <c r="G65" s="57">
        <v>0.18474307432026268</v>
      </c>
      <c r="H65" s="57">
        <v>0.21117467676493618</v>
      </c>
      <c r="I65" s="57">
        <v>0.1271585550235978</v>
      </c>
      <c r="J65" s="57">
        <v>0.2467638483789317</v>
      </c>
      <c r="K65" s="57">
        <v>0.31247254210849723</v>
      </c>
      <c r="L65" s="57">
        <v>0.36746514789433771</v>
      </c>
      <c r="M65" s="57">
        <v>0.40751799830721175</v>
      </c>
      <c r="N65" s="57">
        <v>0.34659954984507674</v>
      </c>
      <c r="O65" s="57">
        <v>0.29650294524931758</v>
      </c>
      <c r="P65" s="19"/>
      <c r="Q65" s="19"/>
      <c r="R65" s="19"/>
      <c r="S65" s="19"/>
      <c r="T65" s="21" t="s">
        <v>25</v>
      </c>
    </row>
    <row r="66" spans="2:20">
      <c r="B66" s="18" t="s">
        <v>5</v>
      </c>
      <c r="C66" s="19"/>
      <c r="D66" s="19"/>
      <c r="E66" s="57">
        <v>8.251446201184045</v>
      </c>
      <c r="F66" s="57">
        <v>6.8073145488037889</v>
      </c>
      <c r="G66" s="57">
        <v>5.9715292452741551</v>
      </c>
      <c r="H66" s="57">
        <v>5.2665481005312049</v>
      </c>
      <c r="I66" s="57">
        <v>4.8789512616009123</v>
      </c>
      <c r="J66" s="57">
        <v>5.0454790547756243</v>
      </c>
      <c r="K66" s="57">
        <v>4.6304555410603063</v>
      </c>
      <c r="L66" s="57">
        <v>4.2949381700587912</v>
      </c>
      <c r="M66" s="57">
        <v>4.5606419355501533</v>
      </c>
      <c r="N66" s="57">
        <v>5.0718868912497896</v>
      </c>
      <c r="O66" s="57">
        <v>4.0944944700416794</v>
      </c>
      <c r="P66" s="19"/>
      <c r="Q66" s="19"/>
      <c r="R66" s="19"/>
      <c r="S66" s="19"/>
      <c r="T66" s="20" t="s">
        <v>26</v>
      </c>
    </row>
    <row r="67" spans="2:20">
      <c r="B67" s="18" t="s">
        <v>6</v>
      </c>
      <c r="C67" s="19"/>
      <c r="D67" s="22" t="s">
        <v>1</v>
      </c>
      <c r="E67" s="57">
        <v>5.6038361075388812</v>
      </c>
      <c r="F67" s="57">
        <v>4.5661754065366438</v>
      </c>
      <c r="G67" s="57">
        <v>3.9220455372585499</v>
      </c>
      <c r="H67" s="57">
        <v>3.5520663578922598</v>
      </c>
      <c r="I67" s="57">
        <v>3.8854692130137396</v>
      </c>
      <c r="J67" s="57">
        <v>3.4036392879852646</v>
      </c>
      <c r="K67" s="57">
        <v>2.9512279189510755</v>
      </c>
      <c r="L67" s="57">
        <v>2.3229456539626447</v>
      </c>
      <c r="M67" s="57">
        <v>2.1009898240065152</v>
      </c>
      <c r="N67" s="57">
        <v>2.8111005700404994</v>
      </c>
      <c r="O67" s="57">
        <v>2.1970082683723313</v>
      </c>
      <c r="P67" s="19"/>
      <c r="Q67" s="19"/>
      <c r="R67" s="19"/>
      <c r="S67" s="19"/>
      <c r="T67" s="21" t="s">
        <v>27</v>
      </c>
    </row>
    <row r="68" spans="2:20">
      <c r="B68" s="18" t="s">
        <v>7</v>
      </c>
      <c r="C68" s="19"/>
      <c r="D68" s="19"/>
      <c r="E68" s="57">
        <v>2.6476100936451656</v>
      </c>
      <c r="F68" s="57">
        <v>2.2411391422671447</v>
      </c>
      <c r="G68" s="57">
        <v>2.0494837080156056</v>
      </c>
      <c r="H68" s="57">
        <v>1.7144817426389445</v>
      </c>
      <c r="I68" s="57">
        <v>0.99348204858717271</v>
      </c>
      <c r="J68" s="57">
        <v>1.6418397667903599</v>
      </c>
      <c r="K68" s="57">
        <v>1.6792276221092302</v>
      </c>
      <c r="L68" s="57">
        <v>1.9719925160961465</v>
      </c>
      <c r="M68" s="57">
        <v>2.4596521115436381</v>
      </c>
      <c r="N68" s="57">
        <v>2.2607863212092902</v>
      </c>
      <c r="O68" s="57">
        <v>1.8974862016693479</v>
      </c>
      <c r="P68" s="19"/>
      <c r="Q68" s="19"/>
      <c r="R68" s="19"/>
      <c r="S68" s="19"/>
      <c r="T68" s="21" t="s">
        <v>25</v>
      </c>
    </row>
    <row r="69" spans="2:20">
      <c r="B69" s="18" t="s">
        <v>8</v>
      </c>
      <c r="C69" s="19"/>
      <c r="D69" s="19"/>
      <c r="E69" s="57">
        <v>10.565357644393423</v>
      </c>
      <c r="F69" s="57">
        <v>8.4501365937414246</v>
      </c>
      <c r="G69" s="57">
        <v>7.0208161247034866</v>
      </c>
      <c r="H69" s="57">
        <v>5.2985944356408368</v>
      </c>
      <c r="I69" s="57">
        <v>1.5037820139263376</v>
      </c>
      <c r="J69" s="57">
        <v>0.95911128556690661</v>
      </c>
      <c r="K69" s="57">
        <v>0.59307718386559471</v>
      </c>
      <c r="L69" s="57">
        <v>0.61014325032169692</v>
      </c>
      <c r="M69" s="57">
        <v>0.76245546098046568</v>
      </c>
      <c r="N69" s="57">
        <v>0.63315175058931117</v>
      </c>
      <c r="O69" s="57">
        <v>0.58301473559127204</v>
      </c>
      <c r="P69" s="19"/>
      <c r="Q69" s="19"/>
      <c r="R69" s="19"/>
      <c r="S69" s="19"/>
      <c r="T69" s="20" t="s">
        <v>28</v>
      </c>
    </row>
    <row r="70" spans="2:20">
      <c r="B70" s="18" t="s">
        <v>9</v>
      </c>
      <c r="C70" s="19"/>
      <c r="D70" s="19"/>
      <c r="E70" s="57">
        <v>3.4272867650504071</v>
      </c>
      <c r="F70" s="57">
        <v>2.8593111316785005</v>
      </c>
      <c r="G70" s="57">
        <v>3.1174009955699686</v>
      </c>
      <c r="H70" s="57">
        <v>3.5791750659303427</v>
      </c>
      <c r="I70" s="57">
        <v>2.7005634892659049</v>
      </c>
      <c r="J70" s="57">
        <v>6.2957788671383241</v>
      </c>
      <c r="K70" s="57">
        <v>8.1532559124234076</v>
      </c>
      <c r="L70" s="57">
        <v>9.4411405285922267</v>
      </c>
      <c r="M70" s="57">
        <v>10.37360388211019</v>
      </c>
      <c r="N70" s="57">
        <v>8.887573272849421</v>
      </c>
      <c r="O70" s="57">
        <v>7.5036267424557339</v>
      </c>
      <c r="P70" s="19"/>
      <c r="Q70" s="19"/>
      <c r="R70" s="19"/>
      <c r="S70" s="19"/>
      <c r="T70" s="20" t="s">
        <v>29</v>
      </c>
    </row>
    <row r="71" spans="2:20">
      <c r="B71" s="18" t="s">
        <v>16</v>
      </c>
      <c r="C71" s="19"/>
      <c r="D71" s="19"/>
      <c r="E71" s="57">
        <v>4.5089420975375587</v>
      </c>
      <c r="F71" s="57">
        <v>3.646312966503567</v>
      </c>
      <c r="G71" s="57">
        <v>3.520465326111418</v>
      </c>
      <c r="H71" s="57">
        <v>3.6245684270035472</v>
      </c>
      <c r="I71" s="57">
        <v>2.0034924937001866</v>
      </c>
      <c r="J71" s="57">
        <v>3.2143462577912176</v>
      </c>
      <c r="K71" s="57">
        <v>3.4709486642037031</v>
      </c>
      <c r="L71" s="57">
        <v>4.0779087004543406</v>
      </c>
      <c r="M71" s="57">
        <v>4.9648593626614526</v>
      </c>
      <c r="N71" s="57">
        <v>4.6375517025796187</v>
      </c>
      <c r="O71" s="57">
        <v>4.0028379570170314</v>
      </c>
      <c r="P71" s="19"/>
      <c r="Q71" s="19"/>
      <c r="R71" s="19"/>
      <c r="S71" s="19"/>
      <c r="T71" s="20" t="s">
        <v>30</v>
      </c>
    </row>
    <row r="72" spans="2:20">
      <c r="B72" s="18" t="s">
        <v>10</v>
      </c>
      <c r="C72" s="19"/>
      <c r="D72" s="19"/>
      <c r="E72" s="57">
        <v>4.4840603064933244</v>
      </c>
      <c r="F72" s="57">
        <v>3.8501782427925542</v>
      </c>
      <c r="G72" s="57">
        <v>3.671442618850826</v>
      </c>
      <c r="H72" s="57">
        <v>3.5170701496720955</v>
      </c>
      <c r="I72" s="57">
        <v>1.2867711182260755</v>
      </c>
      <c r="J72" s="57">
        <v>1.5736475269770325</v>
      </c>
      <c r="K72" s="57">
        <v>1.9886340217831502</v>
      </c>
      <c r="L72" s="57">
        <v>2.6700124668779841</v>
      </c>
      <c r="M72" s="57">
        <v>3.4780174010069658</v>
      </c>
      <c r="N72" s="57">
        <v>3.1769600505497673</v>
      </c>
      <c r="O72" s="57">
        <v>2.496574320957091</v>
      </c>
      <c r="P72" s="19"/>
      <c r="Q72" s="19"/>
      <c r="R72" s="19"/>
      <c r="S72" s="19"/>
      <c r="T72" s="20" t="s">
        <v>31</v>
      </c>
    </row>
    <row r="73" spans="2:20">
      <c r="B73" s="18" t="s">
        <v>47</v>
      </c>
      <c r="C73" s="19"/>
      <c r="D73" s="19"/>
      <c r="E73" s="57">
        <v>17.354590517858963</v>
      </c>
      <c r="F73" s="57">
        <v>14.327868357079096</v>
      </c>
      <c r="G73" s="57">
        <v>13.496484559636151</v>
      </c>
      <c r="H73" s="57">
        <v>12.688874963972605</v>
      </c>
      <c r="I73" s="57">
        <v>8.7628616118452793</v>
      </c>
      <c r="J73" s="57">
        <v>16.329255345986304</v>
      </c>
      <c r="K73" s="57">
        <v>16.981288232252997</v>
      </c>
      <c r="L73" s="57">
        <v>17.601759703124166</v>
      </c>
      <c r="M73" s="57">
        <v>20.415676402026961</v>
      </c>
      <c r="N73" s="57">
        <v>17.715108098090951</v>
      </c>
      <c r="O73" s="57">
        <v>13.871036160784895</v>
      </c>
      <c r="P73" s="19"/>
      <c r="Q73" s="19"/>
      <c r="R73" s="19"/>
      <c r="S73" s="19"/>
      <c r="T73" s="20" t="s">
        <v>48</v>
      </c>
    </row>
    <row r="74" spans="2:20">
      <c r="B74" s="18" t="s">
        <v>11</v>
      </c>
      <c r="C74" s="19"/>
      <c r="D74" s="19"/>
      <c r="E74" s="57">
        <v>15.257795984630926</v>
      </c>
      <c r="F74" s="57">
        <v>12.640353166291771</v>
      </c>
      <c r="G74" s="57">
        <v>11.901281802407457</v>
      </c>
      <c r="H74" s="57">
        <v>11.131577308502864</v>
      </c>
      <c r="I74" s="57">
        <v>7.6217977522669127</v>
      </c>
      <c r="J74" s="57">
        <v>14.152458168400459</v>
      </c>
      <c r="K74" s="57">
        <v>14.685826826025206</v>
      </c>
      <c r="L74" s="57">
        <v>15.10816752441168</v>
      </c>
      <c r="M74" s="57">
        <v>17.406833836959969</v>
      </c>
      <c r="N74" s="57">
        <v>15.006111047225717</v>
      </c>
      <c r="O74" s="57">
        <v>11.469231832124928</v>
      </c>
      <c r="P74" s="19"/>
      <c r="Q74" s="19"/>
      <c r="R74" s="19"/>
      <c r="S74" s="19"/>
      <c r="T74" s="21" t="s">
        <v>32</v>
      </c>
    </row>
    <row r="75" spans="2:20">
      <c r="B75" s="18" t="s">
        <v>12</v>
      </c>
      <c r="C75" s="19"/>
      <c r="D75" s="19"/>
      <c r="E75" s="57">
        <v>2.0967945332280391</v>
      </c>
      <c r="F75" s="57">
        <v>1.6875151907873247</v>
      </c>
      <c r="G75" s="57">
        <v>1.5952027572286951</v>
      </c>
      <c r="H75" s="57">
        <v>1.5572976554697404</v>
      </c>
      <c r="I75" s="57">
        <v>1.1410638595783678</v>
      </c>
      <c r="J75" s="57">
        <v>2.1767971775858452</v>
      </c>
      <c r="K75" s="57">
        <v>2.2954614062277923</v>
      </c>
      <c r="L75" s="57">
        <v>2.4935921787124822</v>
      </c>
      <c r="M75" s="57">
        <v>3.0088425650669937</v>
      </c>
      <c r="N75" s="57">
        <v>2.7089970508652335</v>
      </c>
      <c r="O75" s="57">
        <v>2.4018043286599671</v>
      </c>
      <c r="P75" s="19"/>
      <c r="Q75" s="19"/>
      <c r="R75" s="19"/>
      <c r="S75" s="19"/>
      <c r="T75" s="21" t="s">
        <v>33</v>
      </c>
    </row>
    <row r="76" spans="2:20">
      <c r="B76" s="18" t="s">
        <v>13</v>
      </c>
      <c r="C76" s="19"/>
      <c r="D76" s="19"/>
      <c r="E76" s="57">
        <v>1.5033435405888345</v>
      </c>
      <c r="F76" s="57">
        <v>1.2611941870764405</v>
      </c>
      <c r="G76" s="57">
        <v>1.2287056677640553</v>
      </c>
      <c r="H76" s="57">
        <v>1.0479551719351625</v>
      </c>
      <c r="I76" s="57">
        <v>0.72825567579467676</v>
      </c>
      <c r="J76" s="57">
        <v>1.4462516489459962</v>
      </c>
      <c r="K76" s="57">
        <v>1.5058713223468534</v>
      </c>
      <c r="L76" s="57">
        <v>1.6751932076412988</v>
      </c>
      <c r="M76" s="57">
        <v>2.0368229283203942</v>
      </c>
      <c r="N76" s="57">
        <v>1.8848207678216959</v>
      </c>
      <c r="O76" s="57">
        <v>1.456067415018353</v>
      </c>
      <c r="P76" s="19"/>
      <c r="Q76" s="19"/>
      <c r="R76" s="19"/>
      <c r="S76" s="19"/>
      <c r="T76" s="20" t="s">
        <v>34</v>
      </c>
    </row>
    <row r="77" spans="2:20">
      <c r="B77" s="18" t="s">
        <v>49</v>
      </c>
      <c r="C77" s="19"/>
      <c r="D77" s="19"/>
      <c r="E77" s="57">
        <v>0.27471372226784474</v>
      </c>
      <c r="F77" s="57">
        <v>0.21882990005222167</v>
      </c>
      <c r="G77" s="57">
        <v>0.17611580334584317</v>
      </c>
      <c r="H77" s="57">
        <v>0.14201771071893862</v>
      </c>
      <c r="I77" s="57">
        <v>0.15735910157902272</v>
      </c>
      <c r="J77" s="57">
        <v>0.36609770713943757</v>
      </c>
      <c r="K77" s="57">
        <v>0.46053332424188242</v>
      </c>
      <c r="L77" s="57">
        <v>0.67955185232231163</v>
      </c>
      <c r="M77" s="57">
        <v>1.0281372148973138</v>
      </c>
      <c r="N77" s="57">
        <v>1.0797015020898864</v>
      </c>
      <c r="O77" s="57">
        <v>0.8914756134753794</v>
      </c>
      <c r="P77" s="19"/>
      <c r="Q77" s="19"/>
      <c r="R77" s="19"/>
      <c r="S77" s="19"/>
      <c r="T77" s="20" t="s">
        <v>50</v>
      </c>
    </row>
    <row r="78" spans="2:20">
      <c r="B78" s="18" t="s">
        <v>18</v>
      </c>
      <c r="C78" s="19"/>
      <c r="D78" s="19"/>
      <c r="E78" s="57">
        <v>90.167106800619024</v>
      </c>
      <c r="F78" s="57">
        <v>91.561944010489952</v>
      </c>
      <c r="G78" s="57">
        <v>91.898064085366471</v>
      </c>
      <c r="H78" s="57">
        <v>92.677653213939408</v>
      </c>
      <c r="I78" s="57">
        <v>96.586959759554389</v>
      </c>
      <c r="J78" s="57">
        <v>94.974364500240142</v>
      </c>
      <c r="K78" s="57">
        <v>94.829752284501339</v>
      </c>
      <c r="L78" s="57">
        <v>93.567058719722795</v>
      </c>
      <c r="M78" s="57">
        <v>91.620436953855361</v>
      </c>
      <c r="N78" s="57">
        <v>92.438215366214166</v>
      </c>
      <c r="O78" s="57">
        <v>93.416069680961371</v>
      </c>
      <c r="P78" s="19"/>
      <c r="Q78" s="19"/>
      <c r="R78" s="19"/>
      <c r="S78" s="19"/>
      <c r="T78" s="20" t="s">
        <v>35</v>
      </c>
    </row>
    <row r="79" spans="2:20">
      <c r="B79" s="18" t="s">
        <v>19</v>
      </c>
      <c r="C79" s="19"/>
      <c r="D79" s="19"/>
      <c r="E79" s="57">
        <v>8.6509631649000696</v>
      </c>
      <c r="F79" s="57">
        <v>7.2810020311960653</v>
      </c>
      <c r="G79" s="57">
        <v>7.0034635808373702</v>
      </c>
      <c r="H79" s="57">
        <v>6.4505744024925278</v>
      </c>
      <c r="I79" s="57">
        <v>3.1388739901020499</v>
      </c>
      <c r="J79" s="57">
        <v>4.713230036541205</v>
      </c>
      <c r="K79" s="57">
        <v>4.7683708483109699</v>
      </c>
      <c r="L79" s="57">
        <v>5.8934060839411897</v>
      </c>
      <c r="M79" s="57">
        <v>7.7100168384942132</v>
      </c>
      <c r="N79" s="57">
        <v>6.9872220645875434</v>
      </c>
      <c r="O79" s="57">
        <v>6.1209984254700522</v>
      </c>
      <c r="P79" s="19"/>
      <c r="Q79" s="19"/>
      <c r="R79" s="19"/>
      <c r="S79" s="19"/>
      <c r="T79" s="20" t="s">
        <v>36</v>
      </c>
    </row>
    <row r="80" spans="2:20">
      <c r="B80" s="18" t="s">
        <v>20</v>
      </c>
      <c r="C80" s="19"/>
      <c r="D80" s="19"/>
      <c r="E80" s="57">
        <v>98.818069965519086</v>
      </c>
      <c r="F80" s="57">
        <v>98.842946041686034</v>
      </c>
      <c r="G80" s="57">
        <v>98.901527666203847</v>
      </c>
      <c r="H80" s="57">
        <v>99.128227616431928</v>
      </c>
      <c r="I80" s="57">
        <v>99.725833749656431</v>
      </c>
      <c r="J80" s="57">
        <v>99.687594536781347</v>
      </c>
      <c r="K80" s="57">
        <v>99.598123132812304</v>
      </c>
      <c r="L80" s="57">
        <v>99.460464803663982</v>
      </c>
      <c r="M80" s="57">
        <v>99.330453792349573</v>
      </c>
      <c r="N80" s="57">
        <v>99.425437430801708</v>
      </c>
      <c r="O80" s="57">
        <v>99.537068106431434</v>
      </c>
      <c r="P80" s="19"/>
      <c r="Q80" s="19"/>
      <c r="R80" s="19"/>
      <c r="S80" s="19"/>
      <c r="T80" s="23" t="s">
        <v>37</v>
      </c>
    </row>
    <row r="81" spans="2:20" ht="13.5" thickBot="1">
      <c r="B81" s="24" t="s">
        <v>14</v>
      </c>
      <c r="C81" s="25"/>
      <c r="D81" s="25"/>
      <c r="E81" s="57">
        <v>1.1819300344809145</v>
      </c>
      <c r="F81" s="57">
        <v>1.1570539583139727</v>
      </c>
      <c r="G81" s="57">
        <v>1.0984723337961566</v>
      </c>
      <c r="H81" s="57">
        <v>0.87177238356806985</v>
      </c>
      <c r="I81" s="57">
        <v>0.27416625034356212</v>
      </c>
      <c r="J81" s="57">
        <v>0.31240546321864748</v>
      </c>
      <c r="K81" s="57">
        <v>0.40187686718769894</v>
      </c>
      <c r="L81" s="57">
        <v>0.5395351963360151</v>
      </c>
      <c r="M81" s="57">
        <v>0.66954620765042805</v>
      </c>
      <c r="N81" s="57">
        <v>0.57456256919828519</v>
      </c>
      <c r="O81" s="57">
        <v>0.46293189356855874</v>
      </c>
      <c r="P81" s="25"/>
      <c r="Q81" s="25"/>
      <c r="R81" s="25"/>
      <c r="S81" s="25"/>
      <c r="T81" s="26" t="s">
        <v>38</v>
      </c>
    </row>
    <row r="82" spans="2:20" ht="16.5" thickBot="1">
      <c r="B82" s="29" t="s">
        <v>15</v>
      </c>
      <c r="C82" s="30"/>
      <c r="D82" s="30"/>
      <c r="E82" s="59">
        <v>100</v>
      </c>
      <c r="F82" s="59">
        <v>100</v>
      </c>
      <c r="G82" s="59">
        <v>100</v>
      </c>
      <c r="H82" s="59">
        <v>100</v>
      </c>
      <c r="I82" s="59">
        <v>100</v>
      </c>
      <c r="J82" s="59">
        <v>100</v>
      </c>
      <c r="K82" s="59">
        <v>100</v>
      </c>
      <c r="L82" s="59">
        <v>100</v>
      </c>
      <c r="M82" s="59">
        <v>100</v>
      </c>
      <c r="N82" s="59">
        <v>100</v>
      </c>
      <c r="O82" s="59">
        <v>100</v>
      </c>
      <c r="P82" s="32"/>
      <c r="Q82" s="32"/>
      <c r="R82" s="32"/>
      <c r="S82" s="32"/>
      <c r="T82" s="33" t="s">
        <v>39</v>
      </c>
    </row>
  </sheetData>
  <phoneticPr fontId="0" type="noConversion"/>
  <printOptions horizontalCentered="1" verticalCentered="1"/>
  <pageMargins left="0.45866141700000002" right="0.49803149600000002" top="0.90551181102362199" bottom="0.78740157480314998" header="0.511811023622047" footer="0.511811023622047"/>
  <pageSetup paperSize="9" scale="44" orientation="landscape" horizontalDpi="300" verticalDpi="4294967292" r:id="rId1"/>
  <headerFooter alignWithMargins="0">
    <oddHeader xml:space="preserve">&amp;R&amp;"Simplified Arabic,غامق"&amp;11 الحسابات القومية في المملكة العربية السعودية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transitionEntry="1" codeName="Sheet6"/>
  <dimension ref="A3:M21"/>
  <sheetViews>
    <sheetView rightToLeft="1" tabSelected="1" topLeftCell="B1" workbookViewId="0">
      <selection activeCell="E24" sqref="E24"/>
    </sheetView>
  </sheetViews>
  <sheetFormatPr defaultRowHeight="12.75"/>
  <cols>
    <col min="1" max="1" width="44" bestFit="1" customWidth="1"/>
    <col min="2" max="2" width="20.85546875" customWidth="1"/>
    <col min="3" max="3" width="10.140625" bestFit="1" customWidth="1"/>
    <col min="4" max="5" width="12" bestFit="1" customWidth="1"/>
    <col min="6" max="6" width="11.7109375" bestFit="1" customWidth="1"/>
    <col min="7" max="7" width="12" bestFit="1" customWidth="1"/>
    <col min="8" max="8" width="11.85546875" bestFit="1" customWidth="1"/>
    <col min="9" max="9" width="11.7109375" bestFit="1" customWidth="1"/>
    <col min="10" max="10" width="11.5703125" bestFit="1" customWidth="1"/>
    <col min="11" max="11" width="11.85546875" bestFit="1" customWidth="1"/>
    <col min="12" max="12" width="12" bestFit="1" customWidth="1"/>
  </cols>
  <sheetData>
    <row r="3" spans="1:12">
      <c r="B3">
        <v>1</v>
      </c>
      <c r="C3">
        <v>1</v>
      </c>
      <c r="D3">
        <v>1</v>
      </c>
      <c r="E3">
        <v>1</v>
      </c>
      <c r="F3">
        <v>1</v>
      </c>
      <c r="G3">
        <v>1</v>
      </c>
      <c r="H3">
        <v>1</v>
      </c>
      <c r="I3">
        <v>1</v>
      </c>
      <c r="J3">
        <v>1</v>
      </c>
      <c r="K3">
        <v>1</v>
      </c>
      <c r="L3">
        <v>1</v>
      </c>
    </row>
    <row r="4" spans="1:12">
      <c r="A4" s="78" t="s">
        <v>61</v>
      </c>
      <c r="B4" s="79">
        <v>2003</v>
      </c>
      <c r="C4" s="79">
        <v>2004</v>
      </c>
      <c r="D4" s="79">
        <v>2005</v>
      </c>
      <c r="E4" s="79">
        <v>2006</v>
      </c>
      <c r="F4" s="79">
        <v>2007</v>
      </c>
      <c r="G4" s="79">
        <v>2008</v>
      </c>
      <c r="H4" s="79">
        <v>2009</v>
      </c>
      <c r="I4" s="79">
        <v>2010</v>
      </c>
      <c r="J4" s="79">
        <v>2011</v>
      </c>
      <c r="K4" s="79">
        <v>2012</v>
      </c>
      <c r="L4" s="80" t="s">
        <v>60</v>
      </c>
    </row>
    <row r="5" spans="1:12">
      <c r="A5" s="81" t="s">
        <v>15</v>
      </c>
      <c r="B5" s="82">
        <v>804647.67223917996</v>
      </c>
      <c r="C5" s="82">
        <v>970283.48635878053</v>
      </c>
      <c r="D5" s="82">
        <v>1230771.34233488</v>
      </c>
      <c r="E5" s="82">
        <v>1411491.0082741322</v>
      </c>
      <c r="F5" s="82">
        <v>1558827.2750143716</v>
      </c>
      <c r="G5" s="82">
        <v>1949237.7698667333</v>
      </c>
      <c r="H5" s="82">
        <v>1609117.1222963037</v>
      </c>
      <c r="I5" s="82">
        <v>1975542.9026962209</v>
      </c>
      <c r="J5" s="82">
        <v>2510650.3610715494</v>
      </c>
      <c r="K5" s="82">
        <v>2752333.5517627015</v>
      </c>
      <c r="L5" s="83">
        <v>2794771.8784248419</v>
      </c>
    </row>
    <row r="6" spans="1:12">
      <c r="B6" s="98">
        <f>COUNTIF($B$5:$L$5,B$5)</f>
        <v>1</v>
      </c>
      <c r="C6" s="98">
        <f t="shared" ref="C6:L6" si="0">COUNTIF($B$5:$L$5,C$5)</f>
        <v>1</v>
      </c>
      <c r="D6" s="98">
        <f t="shared" si="0"/>
        <v>1</v>
      </c>
      <c r="E6" s="98">
        <f t="shared" si="0"/>
        <v>1</v>
      </c>
      <c r="F6" s="98">
        <f t="shared" si="0"/>
        <v>1</v>
      </c>
      <c r="G6" s="98">
        <f t="shared" si="0"/>
        <v>1</v>
      </c>
      <c r="H6" s="98">
        <f t="shared" si="0"/>
        <v>1</v>
      </c>
      <c r="I6" s="98">
        <f t="shared" si="0"/>
        <v>1</v>
      </c>
      <c r="J6" s="98">
        <f t="shared" si="0"/>
        <v>1</v>
      </c>
      <c r="K6" s="98">
        <f t="shared" si="0"/>
        <v>1</v>
      </c>
      <c r="L6" s="98">
        <f t="shared" si="0"/>
        <v>1</v>
      </c>
    </row>
    <row r="7" spans="1:12">
      <c r="G7" s="1"/>
    </row>
    <row r="8" spans="1:12" ht="13.5" thickBot="1">
      <c r="G8" s="94"/>
      <c r="H8" s="94"/>
    </row>
    <row r="9" spans="1:12" ht="19.5">
      <c r="A9" s="86" t="s">
        <v>62</v>
      </c>
      <c r="B9" s="87">
        <f>AVERAGE(B5:L5)</f>
        <v>1778879.4882126995</v>
      </c>
      <c r="C9" s="84"/>
      <c r="D9" s="84"/>
      <c r="E9" s="84"/>
      <c r="F9" s="84"/>
      <c r="G9" s="95"/>
      <c r="H9" s="95"/>
      <c r="I9" s="84"/>
      <c r="J9" s="84"/>
      <c r="K9" s="84"/>
      <c r="L9" s="84"/>
    </row>
    <row r="10" spans="1:12" ht="19.5">
      <c r="A10" s="88" t="s">
        <v>63</v>
      </c>
      <c r="B10" s="92">
        <f>MEDIAN(B5:L5)</f>
        <v>1609117.1222963037</v>
      </c>
      <c r="C10" s="84"/>
      <c r="D10" s="84"/>
      <c r="E10" s="84"/>
      <c r="F10" s="84"/>
      <c r="G10" s="96"/>
      <c r="H10" s="97"/>
      <c r="I10" s="84"/>
      <c r="J10" s="84"/>
      <c r="K10" s="84"/>
      <c r="L10" s="84"/>
    </row>
    <row r="11" spans="1:12" ht="19.5">
      <c r="A11" s="88" t="s">
        <v>64</v>
      </c>
      <c r="B11" s="93" t="e">
        <f>MODE(B5:L5)</f>
        <v>#N/A</v>
      </c>
      <c r="C11" s="99" t="s">
        <v>108</v>
      </c>
      <c r="D11" s="99"/>
      <c r="E11" s="99"/>
      <c r="F11" s="99"/>
      <c r="G11" s="99"/>
      <c r="H11" s="99"/>
      <c r="I11" s="99"/>
      <c r="J11" s="99"/>
      <c r="K11" s="99"/>
      <c r="L11" s="105"/>
    </row>
    <row r="12" spans="1:12" ht="19.5">
      <c r="A12" s="88" t="s">
        <v>65</v>
      </c>
      <c r="B12" s="89">
        <f>GEOMEAN(B5:L5)</f>
        <v>1653736.8670734467</v>
      </c>
      <c r="C12" s="84"/>
      <c r="D12" s="84"/>
      <c r="E12" s="84"/>
      <c r="F12" s="84"/>
      <c r="G12" s="96"/>
      <c r="H12" s="97"/>
      <c r="I12" s="84"/>
      <c r="J12" s="84"/>
      <c r="K12" s="84"/>
      <c r="L12" s="84"/>
    </row>
    <row r="13" spans="1:12" ht="19.5">
      <c r="A13" s="88" t="s">
        <v>66</v>
      </c>
      <c r="B13" s="93">
        <f>HARMEAN(B5:L5)</f>
        <v>1528627.9131311916</v>
      </c>
      <c r="C13" s="84"/>
      <c r="D13" s="84"/>
      <c r="E13" s="84"/>
      <c r="F13" s="84"/>
      <c r="G13" s="96"/>
      <c r="H13" s="97"/>
      <c r="I13" s="84"/>
      <c r="J13" s="84"/>
      <c r="K13" s="84"/>
      <c r="L13" s="84"/>
    </row>
    <row r="14" spans="1:12" ht="19.5">
      <c r="A14" s="88" t="s">
        <v>67</v>
      </c>
      <c r="B14" s="89">
        <f>AVEDEV(B5:L5)</f>
        <v>561479.82231973624</v>
      </c>
      <c r="C14" s="84"/>
      <c r="D14" s="84"/>
      <c r="E14" s="84"/>
      <c r="F14" s="84"/>
      <c r="G14" s="96"/>
      <c r="H14" s="97"/>
      <c r="I14" s="84"/>
      <c r="J14" s="84"/>
      <c r="K14" s="84"/>
      <c r="L14" s="84"/>
    </row>
    <row r="15" spans="1:12" ht="19.5">
      <c r="A15" s="88" t="s">
        <v>68</v>
      </c>
      <c r="B15" s="89">
        <f>VARPA(B5:L5)</f>
        <v>427130128461.39978</v>
      </c>
      <c r="C15" s="84"/>
      <c r="D15" s="84"/>
      <c r="E15" s="84"/>
      <c r="F15" s="84"/>
      <c r="G15" s="96"/>
      <c r="H15" s="97"/>
      <c r="I15" s="84"/>
      <c r="J15" s="84"/>
      <c r="K15" s="84"/>
      <c r="L15" s="84"/>
    </row>
    <row r="16" spans="1:12" ht="19.5">
      <c r="A16" s="88" t="s">
        <v>69</v>
      </c>
      <c r="B16" s="93">
        <f>CORREL(B4:L4,B5:L5)</f>
        <v>0.96291057973543659</v>
      </c>
      <c r="C16" s="84"/>
      <c r="D16" s="84"/>
      <c r="E16" s="84"/>
      <c r="F16" s="84"/>
      <c r="G16" s="96"/>
      <c r="H16" s="97"/>
      <c r="I16" s="84"/>
      <c r="J16" s="84"/>
      <c r="K16" s="84"/>
      <c r="L16" s="84"/>
    </row>
    <row r="17" spans="1:13" ht="20.25" thickBot="1">
      <c r="A17" s="90" t="s">
        <v>70</v>
      </c>
      <c r="B17" s="91">
        <f>ورقة2!D27</f>
        <v>65535</v>
      </c>
      <c r="C17" s="100" t="s">
        <v>106</v>
      </c>
      <c r="D17" s="99"/>
      <c r="E17" s="99"/>
      <c r="F17" s="99"/>
      <c r="G17" s="99"/>
      <c r="H17" s="99"/>
      <c r="I17" s="99"/>
      <c r="J17" s="99"/>
      <c r="K17" s="99"/>
      <c r="L17" s="99"/>
      <c r="M17" s="99"/>
    </row>
    <row r="18" spans="1:13" ht="19.5">
      <c r="A18" s="85"/>
      <c r="B18" s="84"/>
      <c r="C18" s="99" t="s">
        <v>107</v>
      </c>
      <c r="D18" s="99"/>
      <c r="E18" s="99"/>
      <c r="F18" s="99"/>
      <c r="G18" s="99"/>
      <c r="H18" s="99"/>
      <c r="I18" s="99"/>
      <c r="J18" s="99"/>
      <c r="K18" s="99"/>
      <c r="L18" s="99"/>
      <c r="M18" s="99"/>
    </row>
    <row r="19" spans="1:13" ht="19.5">
      <c r="A19" s="85"/>
      <c r="B19" s="84"/>
      <c r="C19" s="84"/>
      <c r="D19" s="84"/>
      <c r="E19" s="84"/>
      <c r="F19" s="84"/>
      <c r="G19" s="96"/>
      <c r="H19" s="97"/>
      <c r="I19" s="84"/>
      <c r="J19" s="84"/>
      <c r="K19" s="84"/>
      <c r="L19" s="84"/>
    </row>
    <row r="20" spans="1:13">
      <c r="G20" s="96"/>
      <c r="H20" s="97"/>
    </row>
    <row r="21" spans="1:13">
      <c r="G21" s="94"/>
      <c r="H21" s="94"/>
    </row>
  </sheetData>
  <dataConsolidate/>
  <mergeCells count="3">
    <mergeCell ref="C17:M17"/>
    <mergeCell ref="C18:M18"/>
    <mergeCell ref="C11:L1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rightToLeft="1" workbookViewId="0">
      <selection activeCell="D27" sqref="D27"/>
    </sheetView>
  </sheetViews>
  <sheetFormatPr defaultRowHeight="12.75"/>
  <sheetData>
    <row r="1" spans="1:9">
      <c r="A1" t="s">
        <v>71</v>
      </c>
    </row>
    <row r="2" spans="1:9" ht="13.5" thickBot="1"/>
    <row r="3" spans="1:9">
      <c r="A3" s="104" t="s">
        <v>72</v>
      </c>
      <c r="B3" s="104"/>
    </row>
    <row r="4" spans="1:9">
      <c r="A4" s="101" t="s">
        <v>73</v>
      </c>
      <c r="B4" s="101">
        <v>1</v>
      </c>
    </row>
    <row r="5" spans="1:9">
      <c r="A5" s="101" t="s">
        <v>74</v>
      </c>
      <c r="B5" s="101">
        <v>1</v>
      </c>
    </row>
    <row r="6" spans="1:9">
      <c r="A6" s="101" t="s">
        <v>75</v>
      </c>
      <c r="B6" s="101">
        <v>-1.2222222222222223</v>
      </c>
    </row>
    <row r="7" spans="1:9">
      <c r="A7" s="101" t="s">
        <v>76</v>
      </c>
      <c r="B7" s="101">
        <v>0</v>
      </c>
    </row>
    <row r="8" spans="1:9" ht="13.5" thickBot="1">
      <c r="A8" s="102" t="s">
        <v>77</v>
      </c>
      <c r="B8" s="102">
        <v>1</v>
      </c>
    </row>
    <row r="10" spans="1:9" ht="13.5" thickBot="1">
      <c r="A10" t="s">
        <v>78</v>
      </c>
    </row>
    <row r="11" spans="1:9">
      <c r="A11" s="103"/>
      <c r="B11" s="103" t="s">
        <v>83</v>
      </c>
      <c r="C11" s="103" t="s">
        <v>84</v>
      </c>
      <c r="D11" s="103" t="s">
        <v>85</v>
      </c>
      <c r="E11" s="103" t="s">
        <v>86</v>
      </c>
      <c r="F11" s="103" t="s">
        <v>87</v>
      </c>
    </row>
    <row r="12" spans="1:9">
      <c r="A12" s="101" t="s">
        <v>79</v>
      </c>
      <c r="B12" s="101">
        <v>11</v>
      </c>
      <c r="C12" s="101">
        <v>0</v>
      </c>
      <c r="D12" s="101">
        <v>0</v>
      </c>
      <c r="E12" s="101" t="e">
        <v>#NUM!</v>
      </c>
      <c r="F12" s="101" t="e">
        <v>#NUM!</v>
      </c>
    </row>
    <row r="13" spans="1:9">
      <c r="A13" s="101" t="s">
        <v>80</v>
      </c>
      <c r="B13" s="101">
        <v>9</v>
      </c>
      <c r="C13" s="101">
        <v>0</v>
      </c>
      <c r="D13" s="101">
        <v>0</v>
      </c>
      <c r="E13" s="101"/>
      <c r="F13" s="101"/>
    </row>
    <row r="14" spans="1:9" ht="13.5" thickBot="1">
      <c r="A14" s="102" t="s">
        <v>81</v>
      </c>
      <c r="B14" s="102">
        <v>20</v>
      </c>
      <c r="C14" s="102">
        <v>0</v>
      </c>
      <c r="D14" s="102"/>
      <c r="E14" s="102"/>
      <c r="F14" s="102"/>
    </row>
    <row r="15" spans="1:9" ht="13.5" thickBot="1"/>
    <row r="16" spans="1:9">
      <c r="A16" s="103"/>
      <c r="B16" s="103" t="s">
        <v>88</v>
      </c>
      <c r="C16" s="103" t="s">
        <v>76</v>
      </c>
      <c r="D16" s="103" t="s">
        <v>89</v>
      </c>
      <c r="E16" s="103" t="s">
        <v>90</v>
      </c>
      <c r="F16" s="103" t="s">
        <v>91</v>
      </c>
      <c r="G16" s="103" t="s">
        <v>92</v>
      </c>
      <c r="H16" s="103" t="s">
        <v>93</v>
      </c>
      <c r="I16" s="103" t="s">
        <v>94</v>
      </c>
    </row>
    <row r="17" spans="1:9">
      <c r="A17" s="101" t="s">
        <v>82</v>
      </c>
      <c r="B17" s="101"/>
      <c r="C17" s="101"/>
      <c r="D17" s="101"/>
      <c r="E17" s="101"/>
      <c r="F17" s="101"/>
      <c r="G17" s="101"/>
      <c r="H17" s="101">
        <v>-3.30838615411573E-274</v>
      </c>
      <c r="I17" s="101">
        <v>3.30838615411573E-274</v>
      </c>
    </row>
    <row r="18" spans="1:9">
      <c r="A18" s="101" t="s">
        <v>95</v>
      </c>
      <c r="B18" s="101"/>
      <c r="C18" s="101"/>
      <c r="D18" s="101"/>
      <c r="E18" s="101"/>
      <c r="F18" s="101"/>
      <c r="G18" s="101"/>
      <c r="H18" s="101">
        <v>-1.0790090842954229E-252</v>
      </c>
      <c r="I18" s="101">
        <v>1.0790090842954229E-252</v>
      </c>
    </row>
    <row r="19" spans="1:9">
      <c r="A19" s="101" t="s">
        <v>96</v>
      </c>
      <c r="B19" s="101"/>
      <c r="C19" s="101"/>
      <c r="D19" s="101"/>
      <c r="E19" s="101"/>
      <c r="F19" s="101"/>
      <c r="G19" s="101"/>
      <c r="H19" s="101">
        <v>1.380377865407632E-306</v>
      </c>
      <c r="I19" s="101">
        <v>1.378804712393109E-306</v>
      </c>
    </row>
    <row r="20" spans="1:9">
      <c r="A20" s="101" t="s">
        <v>97</v>
      </c>
      <c r="B20" s="101"/>
      <c r="C20" s="101"/>
      <c r="D20" s="101"/>
      <c r="E20" s="101"/>
      <c r="F20" s="101"/>
      <c r="G20" s="101"/>
      <c r="H20" s="101">
        <v>-6.0943842764132849E-274</v>
      </c>
      <c r="I20" s="101">
        <v>6.0943842764132849E-274</v>
      </c>
    </row>
    <row r="21" spans="1:9">
      <c r="A21" s="101" t="s">
        <v>98</v>
      </c>
      <c r="B21" s="101"/>
      <c r="C21" s="101"/>
      <c r="D21" s="101"/>
      <c r="E21" s="101"/>
      <c r="F21" s="101"/>
      <c r="G21" s="101"/>
      <c r="H21" s="101">
        <v>4.2279832517967508E-307</v>
      </c>
      <c r="I21" s="101">
        <v>4.2279832517967508E-307</v>
      </c>
    </row>
    <row r="22" spans="1:9">
      <c r="A22" s="101" t="s">
        <v>99</v>
      </c>
      <c r="B22" s="101"/>
      <c r="C22" s="101"/>
      <c r="D22" s="101"/>
      <c r="E22" s="101"/>
      <c r="F22" s="101"/>
      <c r="G22" s="101"/>
      <c r="H22" s="101">
        <v>65535</v>
      </c>
      <c r="I22" s="101">
        <v>65535</v>
      </c>
    </row>
    <row r="23" spans="1:9">
      <c r="A23" s="101" t="s">
        <v>100</v>
      </c>
      <c r="B23" s="101"/>
      <c r="C23" s="101"/>
      <c r="D23" s="101"/>
      <c r="E23" s="101"/>
      <c r="F23" s="101"/>
      <c r="G23" s="101"/>
      <c r="H23" s="101">
        <v>8.9088470395387549E-307</v>
      </c>
      <c r="I23" s="101">
        <v>8.8931155093933733E-307</v>
      </c>
    </row>
    <row r="24" spans="1:9">
      <c r="A24" s="101" t="s">
        <v>101</v>
      </c>
      <c r="B24" s="101"/>
      <c r="C24" s="101"/>
      <c r="D24" s="101"/>
      <c r="E24" s="101"/>
      <c r="F24" s="101"/>
      <c r="G24" s="101"/>
      <c r="H24" s="101">
        <v>-5.0482979752227081E-252</v>
      </c>
      <c r="I24" s="101">
        <v>5.0482979752227081E-252</v>
      </c>
    </row>
    <row r="25" spans="1:9">
      <c r="A25" s="101" t="s">
        <v>102</v>
      </c>
      <c r="B25" s="101"/>
      <c r="C25" s="101"/>
      <c r="D25" s="101"/>
      <c r="E25" s="101"/>
      <c r="F25" s="101"/>
      <c r="G25" s="101"/>
      <c r="H25" s="101">
        <v>8.9088470395387802E-307</v>
      </c>
      <c r="I25" s="101">
        <v>8.893115509393348E-307</v>
      </c>
    </row>
    <row r="26" spans="1:9">
      <c r="A26" s="101" t="s">
        <v>103</v>
      </c>
      <c r="B26" s="101"/>
      <c r="C26" s="101"/>
      <c r="D26" s="101"/>
      <c r="E26" s="101"/>
      <c r="F26" s="101"/>
      <c r="G26" s="101"/>
      <c r="H26" s="101">
        <v>-6.0931082331688237E-274</v>
      </c>
      <c r="I26" s="101">
        <v>6.0931082331688237E-274</v>
      </c>
    </row>
    <row r="27" spans="1:9">
      <c r="A27" s="101" t="s">
        <v>104</v>
      </c>
      <c r="B27" s="101">
        <v>1</v>
      </c>
      <c r="C27" s="101">
        <v>0</v>
      </c>
      <c r="D27" s="101">
        <v>65535</v>
      </c>
      <c r="E27" s="101" t="e">
        <v>#NUM!</v>
      </c>
      <c r="F27" s="101">
        <v>1</v>
      </c>
      <c r="G27" s="101">
        <v>1</v>
      </c>
      <c r="H27" s="101">
        <v>1</v>
      </c>
      <c r="I27" s="101">
        <v>1</v>
      </c>
    </row>
    <row r="28" spans="1:9" ht="13.5" thickBot="1">
      <c r="A28" s="102" t="s">
        <v>105</v>
      </c>
      <c r="B28" s="102">
        <v>0</v>
      </c>
      <c r="C28" s="102">
        <v>0</v>
      </c>
      <c r="D28" s="102">
        <v>65535</v>
      </c>
      <c r="E28" s="102" t="e">
        <v>#NUM!</v>
      </c>
      <c r="F28" s="102">
        <v>0</v>
      </c>
      <c r="G28" s="102">
        <v>0</v>
      </c>
      <c r="H28" s="102">
        <v>0</v>
      </c>
      <c r="I28" s="10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7</vt:i4>
      </vt:variant>
      <vt:variant>
        <vt:lpstr>نطاقات تمت تسميتها</vt:lpstr>
      </vt:variant>
      <vt:variant>
        <vt:i4>10</vt:i4>
      </vt:variant>
    </vt:vector>
  </HeadingPairs>
  <TitlesOfParts>
    <vt:vector size="17" baseType="lpstr">
      <vt:lpstr>(2011-2013)</vt:lpstr>
      <vt:lpstr>(2001-2010)</vt:lpstr>
      <vt:lpstr>(1991-2000)</vt:lpstr>
      <vt:lpstr>(1981-1990)</vt:lpstr>
      <vt:lpstr>(1970-1980)</vt:lpstr>
      <vt:lpstr>الواجب</vt:lpstr>
      <vt:lpstr>ورقة2</vt:lpstr>
      <vt:lpstr>'(1970-1980)'!Print_Area</vt:lpstr>
      <vt:lpstr>'(1981-1990)'!Print_Area</vt:lpstr>
      <vt:lpstr>'(1991-2000)'!Print_Area</vt:lpstr>
      <vt:lpstr>'(2001-2010)'!Print_Area</vt:lpstr>
      <vt:lpstr>'(2011-2013)'!Print_Area</vt:lpstr>
      <vt:lpstr>'(1970-1980)'!Print_Titles</vt:lpstr>
      <vt:lpstr>'(1981-1990)'!Print_Titles</vt:lpstr>
      <vt:lpstr>'(1991-2000)'!Print_Titles</vt:lpstr>
      <vt:lpstr>'(2001-2010)'!Print_Titles</vt:lpstr>
      <vt:lpstr>'(2011-2013)'!Print_Titles</vt:lpstr>
    </vt:vector>
  </TitlesOfParts>
  <Company>NATIONAL COMPUTER CENTER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PERSONNEL DEPARTMENT</dc:creator>
  <cp:lastModifiedBy>i.o</cp:lastModifiedBy>
  <cp:lastPrinted>2011-03-14T07:31:18Z</cp:lastPrinted>
  <dcterms:created xsi:type="dcterms:W3CDTF">1999-12-12T07:50:19Z</dcterms:created>
  <dcterms:modified xsi:type="dcterms:W3CDTF">2014-05-25T15:58:42Z</dcterms:modified>
</cp:coreProperties>
</file>